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730"/>
  <workbookPr defaultThemeVersion="166925"/>
  <mc:AlternateContent xmlns:mc="http://schemas.openxmlformats.org/markup-compatibility/2006">
    <mc:Choice Requires="x15">
      <x15ac:absPath xmlns:x15ac="http://schemas.microsoft.com/office/spreadsheetml/2010/11/ac" url="\\NASNEW2023\office\Проектный отдел\Краснобогатырская ул., д.8\Сметы\2. По зам ИА от 05.05.2025 (сметы)\"/>
    </mc:Choice>
  </mc:AlternateContent>
  <xr:revisionPtr revIDLastSave="0" documentId="13_ncr:1_{B54267A5-E751-424C-A80A-E34B37D0AA89}" xr6:coauthVersionLast="47" xr6:coauthVersionMax="47" xr10:uidLastSave="{00000000-0000-0000-0000-000000000000}"/>
  <bookViews>
    <workbookView xWindow="-120" yWindow="-120" windowWidth="29040" windowHeight="15720" xr2:uid="{F5148F95-F32E-4769-83B7-B8D923CF9B5E}"/>
  </bookViews>
  <sheets>
    <sheet name="Смета по ТСН-2001(с доп.43" sheetId="7" r:id="rId1"/>
    <sheet name="Source" sheetId="1" r:id="rId2"/>
    <sheet name="SourceObSm" sheetId="2" r:id="rId3"/>
    <sheet name="SmtRes" sheetId="3" r:id="rId4"/>
    <sheet name="EtalonRes" sheetId="4" r:id="rId5"/>
    <sheet name="SrcPoprs" sheetId="5" r:id="rId6"/>
    <sheet name="SrcKA" sheetId="6" r:id="rId7"/>
  </sheets>
  <definedNames>
    <definedName name="_xlnm.Print_Titles" localSheetId="0">'Смета по ТСН-2001(с доп.43'!$27:$27</definedName>
    <definedName name="_xlnm.Print_Area" localSheetId="0">'Смета по ТСН-2001(с доп.43'!$A$1:$K$69</definedName>
  </definedNames>
  <calcPr calcId="191029" iterate="1"/>
</workbook>
</file>

<file path=xl/calcChain.xml><?xml version="1.0" encoding="utf-8"?>
<calcChain xmlns="http://schemas.openxmlformats.org/spreadsheetml/2006/main">
  <c r="H67" i="7" l="1"/>
  <c r="H64" i="7"/>
  <c r="C67" i="7"/>
  <c r="C64" i="7"/>
  <c r="J22" i="7"/>
  <c r="J19" i="7"/>
  <c r="J18" i="7"/>
  <c r="J17" i="7"/>
  <c r="J16" i="7"/>
  <c r="J15" i="7"/>
  <c r="J14" i="7"/>
  <c r="I22" i="7"/>
  <c r="H61" i="7"/>
  <c r="J61" i="7"/>
  <c r="H60" i="7"/>
  <c r="J60" i="7"/>
  <c r="A59" i="7"/>
  <c r="H57" i="7"/>
  <c r="J57" i="7"/>
  <c r="H56" i="7"/>
  <c r="J56" i="7"/>
  <c r="A55" i="7"/>
  <c r="H53" i="7"/>
  <c r="J53" i="7"/>
  <c r="H52" i="7"/>
  <c r="J52" i="7"/>
  <c r="A51" i="7"/>
  <c r="AA49" i="7"/>
  <c r="Z49" i="7"/>
  <c r="X49" i="7"/>
  <c r="I48" i="7"/>
  <c r="AB48" i="7" s="1"/>
  <c r="H48" i="7"/>
  <c r="G48" i="7"/>
  <c r="E48" i="7"/>
  <c r="J47" i="7"/>
  <c r="E47" i="7"/>
  <c r="J46" i="7"/>
  <c r="E46" i="7"/>
  <c r="J45" i="7"/>
  <c r="E45" i="7"/>
  <c r="K44" i="7"/>
  <c r="J44" i="7"/>
  <c r="I44" i="7"/>
  <c r="W44" i="7" s="1"/>
  <c r="H44" i="7"/>
  <c r="G44" i="7"/>
  <c r="F44" i="7"/>
  <c r="K43" i="7"/>
  <c r="J43" i="7"/>
  <c r="I43" i="7"/>
  <c r="H43" i="7"/>
  <c r="G43" i="7"/>
  <c r="F43" i="7"/>
  <c r="K42" i="7"/>
  <c r="J42" i="7"/>
  <c r="I42" i="7"/>
  <c r="W42" i="7" s="1"/>
  <c r="H42" i="7"/>
  <c r="G42" i="7"/>
  <c r="F42" i="7"/>
  <c r="C41" i="7"/>
  <c r="V40" i="7"/>
  <c r="K47" i="7" s="1"/>
  <c r="T40" i="7"/>
  <c r="K46" i="7" s="1"/>
  <c r="R40" i="7"/>
  <c r="K45" i="7" s="1"/>
  <c r="U40" i="7"/>
  <c r="I47" i="7" s="1"/>
  <c r="S40" i="7"/>
  <c r="I46" i="7" s="1"/>
  <c r="Q40" i="7"/>
  <c r="I45" i="7" s="1"/>
  <c r="E40" i="7"/>
  <c r="D40" i="7"/>
  <c r="AA38" i="7"/>
  <c r="I18" i="7" s="1"/>
  <c r="Z38" i="7"/>
  <c r="I17" i="7" s="1"/>
  <c r="X38" i="7"/>
  <c r="I15" i="7" s="1"/>
  <c r="I37" i="7"/>
  <c r="AB37" i="7" s="1"/>
  <c r="H37" i="7"/>
  <c r="G37" i="7"/>
  <c r="E37" i="7"/>
  <c r="K36" i="7"/>
  <c r="J36" i="7"/>
  <c r="I36" i="7"/>
  <c r="E36" i="7"/>
  <c r="K35" i="7"/>
  <c r="J35" i="7"/>
  <c r="I35" i="7"/>
  <c r="E35" i="7"/>
  <c r="K34" i="7"/>
  <c r="P38" i="7" s="1"/>
  <c r="J34" i="7"/>
  <c r="I34" i="7"/>
  <c r="W34" i="7" s="1"/>
  <c r="H34" i="7"/>
  <c r="G34" i="7"/>
  <c r="F34" i="7"/>
  <c r="C33" i="7"/>
  <c r="V32" i="7"/>
  <c r="T32" i="7"/>
  <c r="R32" i="7"/>
  <c r="U32" i="7"/>
  <c r="S32" i="7"/>
  <c r="Q32" i="7"/>
  <c r="E32" i="7"/>
  <c r="D32" i="7"/>
  <c r="A31" i="7"/>
  <c r="A29" i="7"/>
  <c r="A11" i="7"/>
  <c r="A6" i="7"/>
  <c r="A1" i="7"/>
  <c r="A1" i="3"/>
  <c r="Y1" i="3"/>
  <c r="CY1" i="3"/>
  <c r="CZ1" i="3"/>
  <c r="DA1" i="3"/>
  <c r="DB1" i="3"/>
  <c r="DC1" i="3"/>
  <c r="D12" i="1"/>
  <c r="B18" i="1"/>
  <c r="C18" i="1"/>
  <c r="D18" i="1"/>
  <c r="E18" i="1"/>
  <c r="Z18" i="1"/>
  <c r="AA18" i="1"/>
  <c r="AB18" i="1"/>
  <c r="AC18" i="1"/>
  <c r="AD18" i="1"/>
  <c r="AE18" i="1"/>
  <c r="AF18" i="1"/>
  <c r="AG18" i="1"/>
  <c r="AH18" i="1"/>
  <c r="AI18" i="1"/>
  <c r="AJ18" i="1"/>
  <c r="AK18" i="1"/>
  <c r="AL18" i="1"/>
  <c r="AM18" i="1"/>
  <c r="AN18" i="1"/>
  <c r="BE18" i="1"/>
  <c r="BF18" i="1"/>
  <c r="BG18" i="1"/>
  <c r="BH18" i="1"/>
  <c r="BI18" i="1"/>
  <c r="BJ18" i="1"/>
  <c r="BK18" i="1"/>
  <c r="BL18" i="1"/>
  <c r="BM18" i="1"/>
  <c r="BN18" i="1"/>
  <c r="BO18" i="1"/>
  <c r="BP18" i="1"/>
  <c r="BQ18" i="1"/>
  <c r="BR18" i="1"/>
  <c r="BS18" i="1"/>
  <c r="BT18" i="1"/>
  <c r="BU18" i="1"/>
  <c r="BV18" i="1"/>
  <c r="BW18" i="1"/>
  <c r="BX18" i="1"/>
  <c r="BY18" i="1"/>
  <c r="BZ18" i="1"/>
  <c r="CA18" i="1"/>
  <c r="CB18" i="1"/>
  <c r="CC18" i="1"/>
  <c r="CD18" i="1"/>
  <c r="CE18" i="1"/>
  <c r="CF18" i="1"/>
  <c r="CG18" i="1"/>
  <c r="CH18" i="1"/>
  <c r="CI18" i="1"/>
  <c r="CJ18" i="1"/>
  <c r="CK18" i="1"/>
  <c r="CL18" i="1"/>
  <c r="CM18" i="1"/>
  <c r="CN18" i="1"/>
  <c r="CO18" i="1"/>
  <c r="CP18" i="1"/>
  <c r="CQ18" i="1"/>
  <c r="CR18" i="1"/>
  <c r="CS18" i="1"/>
  <c r="CT18" i="1"/>
  <c r="CU18" i="1"/>
  <c r="CV18" i="1"/>
  <c r="CW18" i="1"/>
  <c r="CX18" i="1"/>
  <c r="CY18" i="1"/>
  <c r="CZ18" i="1"/>
  <c r="DA18" i="1"/>
  <c r="DB18" i="1"/>
  <c r="DC18" i="1"/>
  <c r="DD18" i="1"/>
  <c r="DE18" i="1"/>
  <c r="DF18" i="1"/>
  <c r="DG18" i="1"/>
  <c r="DH18" i="1"/>
  <c r="DI18" i="1"/>
  <c r="DJ18" i="1"/>
  <c r="DK18" i="1"/>
  <c r="DL18" i="1"/>
  <c r="DM18" i="1"/>
  <c r="DN18" i="1"/>
  <c r="DO18" i="1"/>
  <c r="DP18" i="1"/>
  <c r="DQ18" i="1"/>
  <c r="DR18" i="1"/>
  <c r="DS18" i="1"/>
  <c r="DT18" i="1"/>
  <c r="DU18" i="1"/>
  <c r="DV18" i="1"/>
  <c r="DW18" i="1"/>
  <c r="DX18" i="1"/>
  <c r="DY18" i="1"/>
  <c r="DZ18" i="1"/>
  <c r="EA18" i="1"/>
  <c r="EB18" i="1"/>
  <c r="EC18" i="1"/>
  <c r="ED18" i="1"/>
  <c r="EE18" i="1"/>
  <c r="EF18" i="1"/>
  <c r="EG18" i="1"/>
  <c r="EH18" i="1"/>
  <c r="EI18" i="1"/>
  <c r="EJ18" i="1"/>
  <c r="EK18" i="1"/>
  <c r="EL18" i="1"/>
  <c r="EM18" i="1"/>
  <c r="EN18" i="1"/>
  <c r="EO18" i="1"/>
  <c r="EP18" i="1"/>
  <c r="EQ18" i="1"/>
  <c r="ER18" i="1"/>
  <c r="ES18" i="1"/>
  <c r="ET18" i="1"/>
  <c r="EU18" i="1"/>
  <c r="EV18" i="1"/>
  <c r="EW18" i="1"/>
  <c r="EX18" i="1"/>
  <c r="EY18" i="1"/>
  <c r="EZ18" i="1"/>
  <c r="FA18" i="1"/>
  <c r="FB18" i="1"/>
  <c r="FC18" i="1"/>
  <c r="FD18" i="1"/>
  <c r="FE18" i="1"/>
  <c r="FF18" i="1"/>
  <c r="FG18" i="1"/>
  <c r="FH18" i="1"/>
  <c r="FI18" i="1"/>
  <c r="FJ18" i="1"/>
  <c r="FK18" i="1"/>
  <c r="FL18" i="1"/>
  <c r="FM18" i="1"/>
  <c r="FN18" i="1"/>
  <c r="FO18" i="1"/>
  <c r="FP18" i="1"/>
  <c r="FQ18" i="1"/>
  <c r="FR18" i="1"/>
  <c r="FS18" i="1"/>
  <c r="FT18" i="1"/>
  <c r="FU18" i="1"/>
  <c r="FV18" i="1"/>
  <c r="FW18" i="1"/>
  <c r="FX18" i="1"/>
  <c r="FY18" i="1"/>
  <c r="FZ18" i="1"/>
  <c r="GA18" i="1"/>
  <c r="GB18" i="1"/>
  <c r="GC18" i="1"/>
  <c r="GD18" i="1"/>
  <c r="GE18" i="1"/>
  <c r="GF18" i="1"/>
  <c r="GG18" i="1"/>
  <c r="GH18" i="1"/>
  <c r="GI18" i="1"/>
  <c r="GJ18" i="1"/>
  <c r="GK18" i="1"/>
  <c r="GL18" i="1"/>
  <c r="GM18" i="1"/>
  <c r="GN18" i="1"/>
  <c r="GO18" i="1"/>
  <c r="GP18" i="1"/>
  <c r="GQ18" i="1"/>
  <c r="GR18" i="1"/>
  <c r="GS18" i="1"/>
  <c r="GT18" i="1"/>
  <c r="GU18" i="1"/>
  <c r="GV18" i="1"/>
  <c r="GW18" i="1"/>
  <c r="GX18" i="1"/>
  <c r="D20" i="1"/>
  <c r="B22" i="1"/>
  <c r="E22" i="1"/>
  <c r="Z22" i="1"/>
  <c r="AA22" i="1"/>
  <c r="AB22" i="1"/>
  <c r="AC22" i="1"/>
  <c r="AD22" i="1"/>
  <c r="AE22" i="1"/>
  <c r="AF22" i="1"/>
  <c r="AG22" i="1"/>
  <c r="AH22" i="1"/>
  <c r="AI22" i="1"/>
  <c r="AJ22" i="1"/>
  <c r="AK22" i="1"/>
  <c r="AL22" i="1"/>
  <c r="AM22" i="1"/>
  <c r="AN22" i="1"/>
  <c r="BE22" i="1"/>
  <c r="BF22" i="1"/>
  <c r="BG22" i="1"/>
  <c r="BH22" i="1"/>
  <c r="BI22" i="1"/>
  <c r="BJ22" i="1"/>
  <c r="BK22" i="1"/>
  <c r="BL22" i="1"/>
  <c r="BM22" i="1"/>
  <c r="BN22" i="1"/>
  <c r="BO22" i="1"/>
  <c r="BP22" i="1"/>
  <c r="BQ22" i="1"/>
  <c r="BR22" i="1"/>
  <c r="BS22" i="1"/>
  <c r="BT22" i="1"/>
  <c r="BU22" i="1"/>
  <c r="BV22" i="1"/>
  <c r="BW22" i="1"/>
  <c r="BX22" i="1"/>
  <c r="BY22" i="1"/>
  <c r="BZ22" i="1"/>
  <c r="CA22" i="1"/>
  <c r="CB22" i="1"/>
  <c r="CC22" i="1"/>
  <c r="CD22" i="1"/>
  <c r="CE22" i="1"/>
  <c r="CF22" i="1"/>
  <c r="CG22" i="1"/>
  <c r="CH22" i="1"/>
  <c r="CI22" i="1"/>
  <c r="CJ22" i="1"/>
  <c r="CK22" i="1"/>
  <c r="CL22" i="1"/>
  <c r="CM22" i="1"/>
  <c r="CN22" i="1"/>
  <c r="CO22" i="1"/>
  <c r="CP22" i="1"/>
  <c r="CQ22" i="1"/>
  <c r="CR22" i="1"/>
  <c r="CS22" i="1"/>
  <c r="CT22" i="1"/>
  <c r="CU22" i="1"/>
  <c r="CV22" i="1"/>
  <c r="CW22" i="1"/>
  <c r="CX22" i="1"/>
  <c r="CY22" i="1"/>
  <c r="CZ22" i="1"/>
  <c r="DA22" i="1"/>
  <c r="DB22" i="1"/>
  <c r="DC22" i="1"/>
  <c r="DD22" i="1"/>
  <c r="DE22" i="1"/>
  <c r="DF22" i="1"/>
  <c r="DG22" i="1"/>
  <c r="DH22" i="1"/>
  <c r="DI22" i="1"/>
  <c r="DJ22" i="1"/>
  <c r="DK22" i="1"/>
  <c r="DL22" i="1"/>
  <c r="DM22" i="1"/>
  <c r="DN22" i="1"/>
  <c r="DO22" i="1"/>
  <c r="DP22" i="1"/>
  <c r="DQ22" i="1"/>
  <c r="DR22" i="1"/>
  <c r="DS22" i="1"/>
  <c r="DT22" i="1"/>
  <c r="DU22" i="1"/>
  <c r="DV22" i="1"/>
  <c r="DW22" i="1"/>
  <c r="DX22" i="1"/>
  <c r="DY22" i="1"/>
  <c r="DZ22" i="1"/>
  <c r="EA22" i="1"/>
  <c r="EB22" i="1"/>
  <c r="EC22" i="1"/>
  <c r="ED22" i="1"/>
  <c r="EE22" i="1"/>
  <c r="EF22" i="1"/>
  <c r="EG22" i="1"/>
  <c r="EH22" i="1"/>
  <c r="EI22" i="1"/>
  <c r="EJ22" i="1"/>
  <c r="EK22" i="1"/>
  <c r="EL22" i="1"/>
  <c r="EM22" i="1"/>
  <c r="EN22" i="1"/>
  <c r="EO22" i="1"/>
  <c r="EP22" i="1"/>
  <c r="EQ22" i="1"/>
  <c r="ER22" i="1"/>
  <c r="ES22" i="1"/>
  <c r="ET22" i="1"/>
  <c r="EU22" i="1"/>
  <c r="EV22" i="1"/>
  <c r="EW22" i="1"/>
  <c r="EX22" i="1"/>
  <c r="EY22" i="1"/>
  <c r="EZ22" i="1"/>
  <c r="FA22" i="1"/>
  <c r="FB22" i="1"/>
  <c r="FC22" i="1"/>
  <c r="FD22" i="1"/>
  <c r="FE22" i="1"/>
  <c r="FF22" i="1"/>
  <c r="FG22" i="1"/>
  <c r="FH22" i="1"/>
  <c r="FI22" i="1"/>
  <c r="FJ22" i="1"/>
  <c r="FK22" i="1"/>
  <c r="FL22" i="1"/>
  <c r="FM22" i="1"/>
  <c r="FN22" i="1"/>
  <c r="FO22" i="1"/>
  <c r="FP22" i="1"/>
  <c r="FQ22" i="1"/>
  <c r="FR22" i="1"/>
  <c r="FS22" i="1"/>
  <c r="FT22" i="1"/>
  <c r="FU22" i="1"/>
  <c r="FV22" i="1"/>
  <c r="FW22" i="1"/>
  <c r="FX22" i="1"/>
  <c r="FY22" i="1"/>
  <c r="FZ22" i="1"/>
  <c r="GA22" i="1"/>
  <c r="GB22" i="1"/>
  <c r="GC22" i="1"/>
  <c r="GD22" i="1"/>
  <c r="GE22" i="1"/>
  <c r="GF22" i="1"/>
  <c r="GG22" i="1"/>
  <c r="GH22" i="1"/>
  <c r="GI22" i="1"/>
  <c r="GJ22" i="1"/>
  <c r="GK22" i="1"/>
  <c r="GL22" i="1"/>
  <c r="GM22" i="1"/>
  <c r="GN22" i="1"/>
  <c r="GO22" i="1"/>
  <c r="GP22" i="1"/>
  <c r="GQ22" i="1"/>
  <c r="GR22" i="1"/>
  <c r="GS22" i="1"/>
  <c r="GT22" i="1"/>
  <c r="GU22" i="1"/>
  <c r="GV22" i="1"/>
  <c r="GW22" i="1"/>
  <c r="GX22" i="1"/>
  <c r="D24" i="1"/>
  <c r="C26" i="1"/>
  <c r="D26" i="1"/>
  <c r="E26" i="1"/>
  <c r="F26" i="1"/>
  <c r="G26" i="1"/>
  <c r="Z26" i="1"/>
  <c r="AA26" i="1"/>
  <c r="AM26" i="1"/>
  <c r="AN26" i="1"/>
  <c r="BE26" i="1"/>
  <c r="BF26" i="1"/>
  <c r="BG26" i="1"/>
  <c r="BH26" i="1"/>
  <c r="BI26" i="1"/>
  <c r="BJ26" i="1"/>
  <c r="BK26" i="1"/>
  <c r="BL26" i="1"/>
  <c r="BM26" i="1"/>
  <c r="BN26" i="1"/>
  <c r="BO26" i="1"/>
  <c r="BP26" i="1"/>
  <c r="BQ26" i="1"/>
  <c r="BR26" i="1"/>
  <c r="BS26" i="1"/>
  <c r="BT26" i="1"/>
  <c r="BU26" i="1"/>
  <c r="BV26" i="1"/>
  <c r="BW26" i="1"/>
  <c r="CL26" i="1"/>
  <c r="CM26" i="1"/>
  <c r="CN26" i="1"/>
  <c r="CO26" i="1"/>
  <c r="CP26" i="1"/>
  <c r="CQ26" i="1"/>
  <c r="CR26" i="1"/>
  <c r="CS26" i="1"/>
  <c r="CT26" i="1"/>
  <c r="CU26" i="1"/>
  <c r="CV26" i="1"/>
  <c r="CW26" i="1"/>
  <c r="CX26" i="1"/>
  <c r="CY26" i="1"/>
  <c r="CZ26" i="1"/>
  <c r="DA26" i="1"/>
  <c r="DB26" i="1"/>
  <c r="DC26" i="1"/>
  <c r="DD26" i="1"/>
  <c r="DE26" i="1"/>
  <c r="DF26" i="1"/>
  <c r="DG26" i="1"/>
  <c r="DH26" i="1"/>
  <c r="DI26" i="1"/>
  <c r="DJ26" i="1"/>
  <c r="DK26" i="1"/>
  <c r="DL26" i="1"/>
  <c r="DM26" i="1"/>
  <c r="DN26" i="1"/>
  <c r="DO26" i="1"/>
  <c r="DP26" i="1"/>
  <c r="DQ26" i="1"/>
  <c r="DR26" i="1"/>
  <c r="DS26" i="1"/>
  <c r="DT26" i="1"/>
  <c r="DU26" i="1"/>
  <c r="DV26" i="1"/>
  <c r="DW26" i="1"/>
  <c r="DX26" i="1"/>
  <c r="DY26" i="1"/>
  <c r="DZ26" i="1"/>
  <c r="EA26" i="1"/>
  <c r="EB26" i="1"/>
  <c r="EC26" i="1"/>
  <c r="ED26" i="1"/>
  <c r="EE26" i="1"/>
  <c r="EF26" i="1"/>
  <c r="EG26" i="1"/>
  <c r="EH26" i="1"/>
  <c r="EI26" i="1"/>
  <c r="EJ26" i="1"/>
  <c r="EK26" i="1"/>
  <c r="EL26" i="1"/>
  <c r="EM26" i="1"/>
  <c r="EN26" i="1"/>
  <c r="EO26" i="1"/>
  <c r="EP26" i="1"/>
  <c r="EQ26" i="1"/>
  <c r="ER26" i="1"/>
  <c r="ES26" i="1"/>
  <c r="ET26" i="1"/>
  <c r="EU26" i="1"/>
  <c r="EV26" i="1"/>
  <c r="EW26" i="1"/>
  <c r="EX26" i="1"/>
  <c r="EY26" i="1"/>
  <c r="EZ26" i="1"/>
  <c r="FA26" i="1"/>
  <c r="FB26" i="1"/>
  <c r="FC26" i="1"/>
  <c r="FD26" i="1"/>
  <c r="FE26" i="1"/>
  <c r="FF26" i="1"/>
  <c r="FG26" i="1"/>
  <c r="FH26" i="1"/>
  <c r="FI26" i="1"/>
  <c r="FJ26" i="1"/>
  <c r="FK26" i="1"/>
  <c r="FL26" i="1"/>
  <c r="FM26" i="1"/>
  <c r="FN26" i="1"/>
  <c r="FO26" i="1"/>
  <c r="FP26" i="1"/>
  <c r="FQ26" i="1"/>
  <c r="FR26" i="1"/>
  <c r="FS26" i="1"/>
  <c r="FT26" i="1"/>
  <c r="FU26" i="1"/>
  <c r="FV26" i="1"/>
  <c r="FW26" i="1"/>
  <c r="FX26" i="1"/>
  <c r="FY26" i="1"/>
  <c r="FZ26" i="1"/>
  <c r="GA26" i="1"/>
  <c r="GB26" i="1"/>
  <c r="GC26" i="1"/>
  <c r="GD26" i="1"/>
  <c r="GE26" i="1"/>
  <c r="GF26" i="1"/>
  <c r="GG26" i="1"/>
  <c r="GH26" i="1"/>
  <c r="GI26" i="1"/>
  <c r="GJ26" i="1"/>
  <c r="GK26" i="1"/>
  <c r="GL26" i="1"/>
  <c r="GM26" i="1"/>
  <c r="GN26" i="1"/>
  <c r="GO26" i="1"/>
  <c r="GP26" i="1"/>
  <c r="GQ26" i="1"/>
  <c r="GR26" i="1"/>
  <c r="GS26" i="1"/>
  <c r="GT26" i="1"/>
  <c r="GU26" i="1"/>
  <c r="GV26" i="1"/>
  <c r="GW26" i="1"/>
  <c r="GX26" i="1"/>
  <c r="I28" i="1"/>
  <c r="K28" i="1"/>
  <c r="P28" i="1"/>
  <c r="Q28" i="1"/>
  <c r="R28" i="1"/>
  <c r="S28" i="1"/>
  <c r="AC28" i="1"/>
  <c r="AD28" i="1"/>
  <c r="AE28" i="1"/>
  <c r="AF28" i="1"/>
  <c r="AG28" i="1"/>
  <c r="AH28" i="1"/>
  <c r="CV28" i="1" s="1"/>
  <c r="U28" i="1" s="1"/>
  <c r="AI28" i="1"/>
  <c r="CW28" i="1" s="1"/>
  <c r="V28" i="1" s="1"/>
  <c r="AJ28" i="1"/>
  <c r="CX28" i="1" s="1"/>
  <c r="W28" i="1" s="1"/>
  <c r="CQ28" i="1"/>
  <c r="CR28" i="1"/>
  <c r="CS28" i="1"/>
  <c r="CT28" i="1"/>
  <c r="CU28" i="1"/>
  <c r="T28" i="1" s="1"/>
  <c r="AG31" i="1" s="1"/>
  <c r="FR28" i="1"/>
  <c r="BY31" i="1" s="1"/>
  <c r="AP31" i="1" s="1"/>
  <c r="GL28" i="1"/>
  <c r="BZ31" i="1" s="1"/>
  <c r="BZ26" i="1" s="1"/>
  <c r="GN28" i="1"/>
  <c r="CB31" i="1" s="1"/>
  <c r="GP28" i="1"/>
  <c r="GV28" i="1"/>
  <c r="HC28" i="1"/>
  <c r="GX28" i="1" s="1"/>
  <c r="C29" i="1"/>
  <c r="I29" i="1"/>
  <c r="K29" i="1"/>
  <c r="P29" i="1"/>
  <c r="AC29" i="1"/>
  <c r="AE29" i="1"/>
  <c r="CR29" i="1" s="1"/>
  <c r="AF29" i="1"/>
  <c r="S29" i="1" s="1"/>
  <c r="CZ29" i="1" s="1"/>
  <c r="Y29" i="1" s="1"/>
  <c r="AG29" i="1"/>
  <c r="CU29" i="1" s="1"/>
  <c r="T29" i="1" s="1"/>
  <c r="AH29" i="1"/>
  <c r="CV29" i="1" s="1"/>
  <c r="U29" i="1" s="1"/>
  <c r="AI29" i="1"/>
  <c r="CW29" i="1" s="1"/>
  <c r="V29" i="1" s="1"/>
  <c r="AJ29" i="1"/>
  <c r="CX29" i="1" s="1"/>
  <c r="W29" i="1" s="1"/>
  <c r="CQ29" i="1"/>
  <c r="CY29" i="1"/>
  <c r="X29" i="1" s="1"/>
  <c r="FR29" i="1"/>
  <c r="GL29" i="1"/>
  <c r="GN29" i="1"/>
  <c r="GP29" i="1"/>
  <c r="GV29" i="1"/>
  <c r="HC29" i="1"/>
  <c r="GX29" i="1" s="1"/>
  <c r="CJ31" i="1" s="1"/>
  <c r="B31" i="1"/>
  <c r="B26" i="1" s="1"/>
  <c r="C31" i="1"/>
  <c r="D31" i="1"/>
  <c r="F31" i="1"/>
  <c r="G31" i="1"/>
  <c r="AC31" i="1"/>
  <c r="CE31" i="1" s="1"/>
  <c r="AO31" i="1"/>
  <c r="BX31" i="1"/>
  <c r="BX26" i="1" s="1"/>
  <c r="CD31" i="1"/>
  <c r="AU31" i="1" s="1"/>
  <c r="AU26" i="1" s="1"/>
  <c r="CK31" i="1"/>
  <c r="CK26" i="1" s="1"/>
  <c r="CL31" i="1"/>
  <c r="BC31" i="1" s="1"/>
  <c r="CM31" i="1"/>
  <c r="BD31" i="1" s="1"/>
  <c r="B61" i="1"/>
  <c r="C61" i="1"/>
  <c r="C22" i="1" s="1"/>
  <c r="D61" i="1"/>
  <c r="D22" i="1" s="1"/>
  <c r="F61" i="1"/>
  <c r="F22" i="1" s="1"/>
  <c r="G61" i="1"/>
  <c r="G22" i="1" s="1"/>
  <c r="BC61" i="1"/>
  <c r="BD61" i="1"/>
  <c r="B91" i="1"/>
  <c r="C91" i="1"/>
  <c r="D91" i="1"/>
  <c r="F91" i="1"/>
  <c r="F18" i="1" s="1"/>
  <c r="G91" i="1"/>
  <c r="G18" i="1" s="1"/>
  <c r="F12" i="6"/>
  <c r="G12" i="6"/>
  <c r="CY12" i="6"/>
  <c r="O49" i="7" l="1"/>
  <c r="P49" i="7"/>
  <c r="I20" i="7"/>
  <c r="H38" i="7"/>
  <c r="I19" i="7"/>
  <c r="J59" i="7"/>
  <c r="J55" i="7"/>
  <c r="J51" i="7"/>
  <c r="Y38" i="7"/>
  <c r="Y49" i="7"/>
  <c r="O38" i="7"/>
  <c r="J49" i="7"/>
  <c r="H49" i="7"/>
  <c r="J38" i="7"/>
  <c r="AG26" i="1"/>
  <c r="T31" i="1"/>
  <c r="CJ26" i="1"/>
  <c r="BA31" i="1"/>
  <c r="CB26" i="1"/>
  <c r="AS31" i="1"/>
  <c r="F40" i="1"/>
  <c r="AP61" i="1"/>
  <c r="AP26" i="1"/>
  <c r="AV31" i="1"/>
  <c r="CE26" i="1"/>
  <c r="CY28" i="1"/>
  <c r="X28" i="1" s="1"/>
  <c r="AK31" i="1" s="1"/>
  <c r="CZ28" i="1"/>
  <c r="Y28" i="1" s="1"/>
  <c r="AL31" i="1" s="1"/>
  <c r="F86" i="1"/>
  <c r="BD22" i="1"/>
  <c r="P31" i="1"/>
  <c r="CF31" i="1"/>
  <c r="CH31" i="1"/>
  <c r="AC26" i="1"/>
  <c r="CP28" i="1"/>
  <c r="O28" i="1" s="1"/>
  <c r="GK28" i="1"/>
  <c r="BC22" i="1"/>
  <c r="F77" i="1"/>
  <c r="AI31" i="1"/>
  <c r="AU61" i="1"/>
  <c r="AQ31" i="1"/>
  <c r="CD26" i="1"/>
  <c r="BB31" i="1"/>
  <c r="AJ31" i="1"/>
  <c r="F35" i="1"/>
  <c r="AO26" i="1"/>
  <c r="AO61" i="1"/>
  <c r="Q29" i="1"/>
  <c r="CP29" i="1" s="1"/>
  <c r="O29" i="1" s="1"/>
  <c r="GM29" i="1" s="1"/>
  <c r="GO29" i="1" s="1"/>
  <c r="CX1" i="3"/>
  <c r="CU1" i="3"/>
  <c r="CV1" i="3"/>
  <c r="BY26" i="1"/>
  <c r="CI31" i="1"/>
  <c r="AH31" i="1"/>
  <c r="BD91" i="1"/>
  <c r="BC91" i="1"/>
  <c r="BD26" i="1"/>
  <c r="F56" i="1"/>
  <c r="AB28" i="1"/>
  <c r="F50" i="1"/>
  <c r="AF31" i="1"/>
  <c r="BC26" i="1"/>
  <c r="F47" i="1"/>
  <c r="CG31" i="1"/>
  <c r="AD29" i="1"/>
  <c r="AB29" i="1" s="1"/>
  <c r="CS29" i="1"/>
  <c r="R29" i="1"/>
  <c r="GK29" i="1" s="1"/>
  <c r="CT29" i="1"/>
  <c r="H55" i="7" l="1"/>
  <c r="H59" i="7"/>
  <c r="H51" i="7"/>
  <c r="I16" i="7"/>
  <c r="I14" i="7" s="1"/>
  <c r="S31" i="1"/>
  <c r="AF26" i="1"/>
  <c r="AW31" i="1"/>
  <c r="CF26" i="1"/>
  <c r="DF1" i="3"/>
  <c r="DG1" i="3"/>
  <c r="DH1" i="3"/>
  <c r="DI1" i="3"/>
  <c r="DJ1" i="3" s="1"/>
  <c r="AK26" i="1"/>
  <c r="X31" i="1"/>
  <c r="AP91" i="1"/>
  <c r="F70" i="1"/>
  <c r="G16" i="2" s="1"/>
  <c r="G18" i="2" s="1"/>
  <c r="AP22" i="1"/>
  <c r="AD31" i="1"/>
  <c r="CH26" i="1"/>
  <c r="AY31" i="1"/>
  <c r="P26" i="1"/>
  <c r="P61" i="1"/>
  <c r="F34" i="1"/>
  <c r="CG26" i="1"/>
  <c r="AX31" i="1"/>
  <c r="AI26" i="1"/>
  <c r="V31" i="1"/>
  <c r="AE31" i="1"/>
  <c r="CI26" i="1"/>
  <c r="AZ31" i="1"/>
  <c r="AL26" i="1"/>
  <c r="Y31" i="1"/>
  <c r="AO91" i="1"/>
  <c r="AO22" i="1"/>
  <c r="F65" i="1"/>
  <c r="AJ26" i="1"/>
  <c r="W31" i="1"/>
  <c r="AU22" i="1"/>
  <c r="AU91" i="1"/>
  <c r="F80" i="1"/>
  <c r="BC18" i="1"/>
  <c r="F107" i="1"/>
  <c r="GM28" i="1"/>
  <c r="AB31" i="1"/>
  <c r="T26" i="1"/>
  <c r="T61" i="1"/>
  <c r="F52" i="1"/>
  <c r="F36" i="1"/>
  <c r="AV26" i="1"/>
  <c r="AV61" i="1"/>
  <c r="F44" i="1"/>
  <c r="BB61" i="1"/>
  <c r="BB26" i="1"/>
  <c r="AQ61" i="1"/>
  <c r="F41" i="1"/>
  <c r="AQ26" i="1"/>
  <c r="AS61" i="1"/>
  <c r="AS26" i="1"/>
  <c r="F48" i="1"/>
  <c r="BA61" i="1"/>
  <c r="F51" i="1"/>
  <c r="BA26" i="1"/>
  <c r="BD18" i="1"/>
  <c r="F116" i="1"/>
  <c r="U31" i="1"/>
  <c r="AH26" i="1"/>
  <c r="CA31" i="1" l="1"/>
  <c r="GO28" i="1"/>
  <c r="CC31" i="1" s="1"/>
  <c r="O31" i="1"/>
  <c r="AB26" i="1"/>
  <c r="BA91" i="1"/>
  <c r="F81" i="1"/>
  <c r="BA22" i="1"/>
  <c r="AS91" i="1"/>
  <c r="AS22" i="1"/>
  <c r="F78" i="1"/>
  <c r="E16" i="2" s="1"/>
  <c r="F100" i="1"/>
  <c r="AP18" i="1"/>
  <c r="AE26" i="1"/>
  <c r="R31" i="1"/>
  <c r="H16" i="2"/>
  <c r="H18" i="2" s="1"/>
  <c r="F110" i="1"/>
  <c r="AU18" i="1"/>
  <c r="F55" i="1"/>
  <c r="W61" i="1"/>
  <c r="W26" i="1"/>
  <c r="Y61" i="1"/>
  <c r="F58" i="1"/>
  <c r="Y26" i="1"/>
  <c r="F66" i="1"/>
  <c r="AV22" i="1"/>
  <c r="AV91" i="1"/>
  <c r="AZ61" i="1"/>
  <c r="F42" i="1"/>
  <c r="AZ26" i="1"/>
  <c r="F54" i="1"/>
  <c r="V61" i="1"/>
  <c r="V26" i="1"/>
  <c r="F37" i="1"/>
  <c r="AW26" i="1"/>
  <c r="AW61" i="1"/>
  <c r="Q31" i="1"/>
  <c r="AD26" i="1"/>
  <c r="F71" i="1"/>
  <c r="AQ91" i="1"/>
  <c r="AQ22" i="1"/>
  <c r="AO18" i="1"/>
  <c r="F95" i="1"/>
  <c r="T22" i="1"/>
  <c r="F82" i="1"/>
  <c r="T91" i="1"/>
  <c r="P22" i="1"/>
  <c r="P91" i="1"/>
  <c r="F64" i="1"/>
  <c r="F39" i="1"/>
  <c r="AY61" i="1"/>
  <c r="AY26" i="1"/>
  <c r="F57" i="1"/>
  <c r="X26" i="1"/>
  <c r="X61" i="1"/>
  <c r="BB22" i="1"/>
  <c r="BB91" i="1"/>
  <c r="F74" i="1"/>
  <c r="U26" i="1"/>
  <c r="U61" i="1"/>
  <c r="F53" i="1"/>
  <c r="F38" i="1"/>
  <c r="AX61" i="1"/>
  <c r="AX26" i="1"/>
  <c r="S26" i="1"/>
  <c r="F46" i="1"/>
  <c r="S61" i="1"/>
  <c r="Q26" i="1" l="1"/>
  <c r="Q61" i="1"/>
  <c r="F43" i="1"/>
  <c r="R26" i="1"/>
  <c r="F45" i="1"/>
  <c r="R61" i="1"/>
  <c r="F69" i="1"/>
  <c r="AY91" i="1"/>
  <c r="AY22" i="1"/>
  <c r="P18" i="1"/>
  <c r="F94" i="1"/>
  <c r="BA18" i="1"/>
  <c r="F111" i="1"/>
  <c r="F83" i="1"/>
  <c r="U91" i="1"/>
  <c r="U22" i="1"/>
  <c r="F67" i="1"/>
  <c r="AW91" i="1"/>
  <c r="AW22" i="1"/>
  <c r="V22" i="1"/>
  <c r="F84" i="1"/>
  <c r="V91" i="1"/>
  <c r="F101" i="1"/>
  <c r="AQ18" i="1"/>
  <c r="BB18" i="1"/>
  <c r="F104" i="1"/>
  <c r="F87" i="1"/>
  <c r="X22" i="1"/>
  <c r="X91" i="1"/>
  <c r="E18" i="2"/>
  <c r="T18" i="1"/>
  <c r="F112" i="1"/>
  <c r="O26" i="1"/>
  <c r="O61" i="1"/>
  <c r="F33" i="1"/>
  <c r="F108" i="1"/>
  <c r="AS18" i="1"/>
  <c r="S22" i="1"/>
  <c r="F76" i="1"/>
  <c r="S91" i="1"/>
  <c r="CC26" i="1"/>
  <c r="AT31" i="1"/>
  <c r="W22" i="1"/>
  <c r="W91" i="1"/>
  <c r="F85" i="1"/>
  <c r="AZ91" i="1"/>
  <c r="AZ22" i="1"/>
  <c r="F72" i="1"/>
  <c r="F96" i="1"/>
  <c r="AV18" i="1"/>
  <c r="F68" i="1"/>
  <c r="AX91" i="1"/>
  <c r="AX22" i="1"/>
  <c r="F88" i="1"/>
  <c r="Y22" i="1"/>
  <c r="Y91" i="1"/>
  <c r="CA26" i="1"/>
  <c r="AR31" i="1"/>
  <c r="F59" i="1" l="1"/>
  <c r="AR61" i="1"/>
  <c r="AR26" i="1"/>
  <c r="F118" i="1"/>
  <c r="Y18" i="1"/>
  <c r="F99" i="1"/>
  <c r="AY18" i="1"/>
  <c r="R22" i="1"/>
  <c r="R91" i="1"/>
  <c r="F75" i="1"/>
  <c r="F113" i="1"/>
  <c r="U18" i="1"/>
  <c r="F117" i="1"/>
  <c r="X18" i="1"/>
  <c r="F102" i="1"/>
  <c r="AZ18" i="1"/>
  <c r="W18" i="1"/>
  <c r="F115" i="1"/>
  <c r="J16" i="2"/>
  <c r="J18" i="2" s="1"/>
  <c r="F97" i="1"/>
  <c r="AW18" i="1"/>
  <c r="F98" i="1"/>
  <c r="AX18" i="1"/>
  <c r="V18" i="1"/>
  <c r="F114" i="1"/>
  <c r="Q22" i="1"/>
  <c r="Q91" i="1"/>
  <c r="F73" i="1"/>
  <c r="O22" i="1"/>
  <c r="F63" i="1"/>
  <c r="O91" i="1"/>
  <c r="AT26" i="1"/>
  <c r="AT61" i="1"/>
  <c r="F49" i="1"/>
  <c r="S18" i="1"/>
  <c r="F106" i="1"/>
  <c r="O18" i="1" l="1"/>
  <c r="F93" i="1"/>
  <c r="R18" i="1"/>
  <c r="F105" i="1"/>
  <c r="AT91" i="1"/>
  <c r="AT22" i="1"/>
  <c r="F79" i="1"/>
  <c r="F16" i="2" s="1"/>
  <c r="Q18" i="1"/>
  <c r="F103" i="1"/>
  <c r="F89" i="1"/>
  <c r="AR91" i="1"/>
  <c r="AR22" i="1"/>
  <c r="F119" i="1" l="1"/>
  <c r="AR18" i="1"/>
  <c r="F18" i="2"/>
  <c r="I16" i="2"/>
  <c r="I18" i="2" s="1"/>
  <c r="F109" i="1"/>
  <c r="AT18" i="1"/>
</calcChain>
</file>

<file path=xl/sharedStrings.xml><?xml version="1.0" encoding="utf-8"?>
<sst xmlns="http://schemas.openxmlformats.org/spreadsheetml/2006/main" count="754" uniqueCount="152">
  <si>
    <t>Smeta.RU  (495) 974-1589</t>
  </si>
  <si>
    <t>_PS_</t>
  </si>
  <si>
    <t>Smeta.RU</t>
  </si>
  <si>
    <t/>
  </si>
  <si>
    <t>08-01-10</t>
  </si>
  <si>
    <t>08-01-10 Демонтаж КЛ-10 кВ в КТПН</t>
  </si>
  <si>
    <t>198108/МКС-ЭС10, 198108/МКС-ПОС</t>
  </si>
  <si>
    <t>Шевченко Е.И.</t>
  </si>
  <si>
    <t>Начальник сметного отдела</t>
  </si>
  <si>
    <t>Сметные нормы списания</t>
  </si>
  <si>
    <t>Коды ОКП для ТСН-2001 МГЭ</t>
  </si>
  <si>
    <t>ТСН-2001 (МГЭ) - Новое строительство</t>
  </si>
  <si>
    <t>Типовой расчет для ТСН-2001 МГЭ, Новая методика с выпуска доп. 43 (Строительство), Доп 75</t>
  </si>
  <si>
    <t>Территориальные сметные нормативы для Москвы ТСН-2001 (МГЭ), дополнение 75</t>
  </si>
  <si>
    <t>Поправки для ТСН-2001 от 25.12.2024 г. доп.75</t>
  </si>
  <si>
    <t>Территориальные сметные нормативы для Москвы (ТСН-2001)</t>
  </si>
  <si>
    <t>ТЕР</t>
  </si>
  <si>
    <t>Новая локальная смета</t>
  </si>
  <si>
    <t>Новый раздел</t>
  </si>
  <si>
    <t>Монтажные работы</t>
  </si>
  <si>
    <t>1</t>
  </si>
  <si>
    <t>4.8-76-6</t>
  </si>
  <si>
    <t>Отсоединение жил проводов или кабелей сечением до 150 мм2 (отсоединение РИКС 20-70/120, применительно)</t>
  </si>
  <si>
    <t>100 шт.</t>
  </si>
  <si>
    <t>ТСН-2001.4 Доп. 67, Сб. 8, т. 76, поз. 6</t>
  </si>
  <si>
    <t>Поправка: Гл.4.Прил.2.2.п.2.2.29_04.00.01.35.003 Наименование: При демонтаже оборудования, предназначенного в лом</t>
  </si>
  <si>
    <t>*0</t>
  </si>
  <si>
    <t>*0,3</t>
  </si>
  <si>
    <t>Монтаж оборудования</t>
  </si>
  <si>
    <t>ТСН-2001.4-8. 8-73...8-80</t>
  </si>
  <si>
    <t>ТСН-2001.4-8-3</t>
  </si>
  <si>
    <t>Поправка: Гл.4.Прил.2.2.п.2.2.29_04.00.01.35.003</t>
  </si>
  <si>
    <t>2</t>
  </si>
  <si>
    <t>4.8-77-2</t>
  </si>
  <si>
    <t>Демонтаж кабеля напряжением до 35 кВ по дну канала без креплений при массе 1 м до 2 кг</t>
  </si>
  <si>
    <t>100 М КАБЕЛЯ</t>
  </si>
  <si>
    <t>ТСН-2001.4 Доп. 69, Сб. 8, т. 77, поз. 2</t>
  </si>
  <si>
    <t>ПЗ</t>
  </si>
  <si>
    <t>Прямые затраты</t>
  </si>
  <si>
    <t>СтМатОб</t>
  </si>
  <si>
    <t>Стоимость материальных ресурсов (всего)</t>
  </si>
  <si>
    <t>СтМатОбЗак</t>
  </si>
  <si>
    <t>Стоимость материалов и оборудования заказчика</t>
  </si>
  <si>
    <t>СтМатОбПод</t>
  </si>
  <si>
    <t>Стоимость материалов и оборудования подрядчика</t>
  </si>
  <si>
    <t>СтМат</t>
  </si>
  <si>
    <t>Стоимость материалов (всего)</t>
  </si>
  <si>
    <t>СтМатЗак</t>
  </si>
  <si>
    <t>Стоимость материалов заказчика</t>
  </si>
  <si>
    <t>СтМатПод</t>
  </si>
  <si>
    <t>Стоимость материалов подрядчика</t>
  </si>
  <si>
    <t>Оборуд</t>
  </si>
  <si>
    <t>Стоимость оборудования (всего)</t>
  </si>
  <si>
    <t>ОборудЗак</t>
  </si>
  <si>
    <t>Стоимость оборудования заказчика</t>
  </si>
  <si>
    <t>ОборудПод</t>
  </si>
  <si>
    <t>Стоимость оборудования подрядчика</t>
  </si>
  <si>
    <t>ЭММ</t>
  </si>
  <si>
    <t>Эксплуатация машин</t>
  </si>
  <si>
    <t>ЭММсНРиСП</t>
  </si>
  <si>
    <t>Эксплуатация машин по ТСН-2001.16</t>
  </si>
  <si>
    <t>ЗПМ</t>
  </si>
  <si>
    <t>ЗП машинистов</t>
  </si>
  <si>
    <t>ОЗП</t>
  </si>
  <si>
    <t>Основная ЗП рабочих</t>
  </si>
  <si>
    <t>ОЗПсНРиСП</t>
  </si>
  <si>
    <t>Основная ЗП рабочих по ТСН-2001.16</t>
  </si>
  <si>
    <t>Строит</t>
  </si>
  <si>
    <t>Строительные работы с НР и СП</t>
  </si>
  <si>
    <t>Монтаж</t>
  </si>
  <si>
    <t>Монтажные работы с НР и СП</t>
  </si>
  <si>
    <t>Прочие</t>
  </si>
  <si>
    <t>Прочие работы с НР и СП</t>
  </si>
  <si>
    <t>ПрочиеЗатр</t>
  </si>
  <si>
    <t>Прочие затраты по ТСН-2001.16</t>
  </si>
  <si>
    <t>ВозврМат</t>
  </si>
  <si>
    <t>Возврат материалов</t>
  </si>
  <si>
    <t>ТрудСтр</t>
  </si>
  <si>
    <t>Трудозатраты строителей</t>
  </si>
  <si>
    <t>ТрудМаш</t>
  </si>
  <si>
    <t>Трудозатраты машинистов</t>
  </si>
  <si>
    <t>ТранспМат</t>
  </si>
  <si>
    <t>Транспорт материалов</t>
  </si>
  <si>
    <t>Перевозка</t>
  </si>
  <si>
    <t>Перевозка грузов</t>
  </si>
  <si>
    <t>НР</t>
  </si>
  <si>
    <t>Накладные расходы</t>
  </si>
  <si>
    <t>СмПриб</t>
  </si>
  <si>
    <t>Сметная прибыль</t>
  </si>
  <si>
    <t>Всего</t>
  </si>
  <si>
    <t>Всего с НР и СП</t>
  </si>
  <si>
    <t>ОБ_ПР</t>
  </si>
  <si>
    <t>Объект производственного назначения</t>
  </si>
  <si>
    <t>ОБ_НПР</t>
  </si>
  <si>
    <t>Объект непроизводственного назначения</t>
  </si>
  <si>
    <t>Текущий уровень цен</t>
  </si>
  <si>
    <t>Сборник индексов</t>
  </si>
  <si>
    <t>Коэффициенты к ТСН-2001 МГЭ</t>
  </si>
  <si>
    <t>214</t>
  </si>
  <si>
    <t>_OBSM_</t>
  </si>
  <si>
    <t>9999990008</t>
  </si>
  <si>
    <t>Трудозатраты рабочих</t>
  </si>
  <si>
    <t>чел.-ч.</t>
  </si>
  <si>
    <t>Гл.4.Прил.2.2.п.2.2.29_04.00.01.35.003</t>
  </si>
  <si>
    <t>При демонтаже оборудования, предназначенного в лом</t>
  </si>
  <si>
    <t>Глава 4</t>
  </si>
  <si>
    <t>(наименование стройки и/или объекта)</t>
  </si>
  <si>
    <t>(наименование работ и затрат)</t>
  </si>
  <si>
    <t>В базисном уровне цен</t>
  </si>
  <si>
    <t>В текущем уровне цен</t>
  </si>
  <si>
    <t>Сметная стоимость</t>
  </si>
  <si>
    <t>Строительные работы</t>
  </si>
  <si>
    <t>Работы по монтажу оборудования</t>
  </si>
  <si>
    <t>Оборудование</t>
  </si>
  <si>
    <t>Прочие работы и затраты</t>
  </si>
  <si>
    <t>Средства на оплату труда</t>
  </si>
  <si>
    <t>Затраты труда</t>
  </si>
  <si>
    <t xml:space="preserve">Кроме того: </t>
  </si>
  <si>
    <t>№ п/п</t>
  </si>
  <si>
    <t>Шифр расценки и коды ресурсов</t>
  </si>
  <si>
    <t>Наименование работ и затрат</t>
  </si>
  <si>
    <t>Ед. изм.</t>
  </si>
  <si>
    <t>Кол-во
единиц</t>
  </si>
  <si>
    <t>Цена на
ед. изм.,
руб.</t>
  </si>
  <si>
    <t>Попра-
вочные
коэффи-
циенты</t>
  </si>
  <si>
    <t>Коэффи-
циенты
зимних
удорожа-
ний</t>
  </si>
  <si>
    <t>Всего
затрат в
базисном
уровне цен,
руб.</t>
  </si>
  <si>
    <t>Коэффи-
циенты
(индек-
сы) пере-
счета,
нормы
НР и СП</t>
  </si>
  <si>
    <t>ВСЕГО
затрат в
текущем
уровне цен,
руб.</t>
  </si>
  <si>
    <t>Форма № 4б</t>
  </si>
  <si>
    <t>Составлен(а) по ТСН-2001 с учетом Дополнения №: 75</t>
  </si>
  <si>
    <t>№ и период сборника коэффициентов (индексов) пересчета: Коэффициенты к ТСН-2001 МГЭ №214 январь 2025 года</t>
  </si>
  <si>
    <r>
      <t>4.8-76-6</t>
    </r>
    <r>
      <rPr>
        <i/>
        <sz val="10"/>
        <rFont val="Arial"/>
        <family val="2"/>
        <charset val="204"/>
      </rPr>
      <t xml:space="preserve">
Поправка: Гл.4.Прил.2.2.п.2.2.29_04.00.01.35.003</t>
    </r>
  </si>
  <si>
    <t>ЗП</t>
  </si>
  <si>
    <t>НР от ЗП</t>
  </si>
  <si>
    <t>%</t>
  </si>
  <si>
    <t>СП от ЗП</t>
  </si>
  <si>
    <t>ЗТР</t>
  </si>
  <si>
    <t>чел-ч</t>
  </si>
  <si>
    <t>Всего по позиции:</t>
  </si>
  <si>
    <r>
      <t>4.8-77-2</t>
    </r>
    <r>
      <rPr>
        <i/>
        <sz val="10"/>
        <rFont val="Arial"/>
        <family val="2"/>
        <charset val="204"/>
      </rPr>
      <t xml:space="preserve">
Поправка: Гл.4.Прил.2.2.п.2.2.29_04.00.01.35.003</t>
    </r>
  </si>
  <si>
    <t>ЭМ</t>
  </si>
  <si>
    <t>в т.ч. ЗПМ</t>
  </si>
  <si>
    <t>НР и СП от ЗПМ</t>
  </si>
  <si>
    <t xml:space="preserve">   Итого по ТСН-2001.16</t>
  </si>
  <si>
    <t xml:space="preserve">   Итого возвратных сумм</t>
  </si>
  <si>
    <t xml:space="preserve"> тыс.руб.</t>
  </si>
  <si>
    <t xml:space="preserve">Составил   </t>
  </si>
  <si>
    <t>(должность, подпись, инициалы, фамилия)</t>
  </si>
  <si>
    <t xml:space="preserve">Проверил   </t>
  </si>
  <si>
    <t>Демонтаж КЛ-10 кВ в КТПН</t>
  </si>
  <si>
    <t xml:space="preserve"> Модернизация ТП-6/0,4кВ №4072 путем полной замены с установкой тр-ов 2х250 кВА, в т.ч. ПИР: г.Москва, ул. Краснобогатырская, д.8 для нужд МКС – филиала ПАО «Россети Московский регион»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</si>
</sst>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0;[Red]\-\ #,##0.00"/>
    <numFmt numFmtId="165" formatCode="General;\-General;"/>
  </numFmts>
  <fonts count="19" x14ac:knownFonts="1">
    <font>
      <sz val="10"/>
      <name val="Arial"/>
      <charset val="204"/>
    </font>
    <font>
      <b/>
      <sz val="10"/>
      <color indexed="12"/>
      <name val="Arial"/>
      <charset val="204"/>
    </font>
    <font>
      <b/>
      <sz val="10"/>
      <color indexed="16"/>
      <name val="Arial"/>
      <charset val="204"/>
    </font>
    <font>
      <b/>
      <sz val="10"/>
      <color indexed="20"/>
      <name val="Arial"/>
      <charset val="204"/>
    </font>
    <font>
      <b/>
      <sz val="10"/>
      <color indexed="17"/>
      <name val="Arial"/>
      <charset val="204"/>
    </font>
    <font>
      <sz val="10"/>
      <color indexed="17"/>
      <name val="Arial"/>
      <charset val="204"/>
    </font>
    <font>
      <sz val="10"/>
      <color indexed="12"/>
      <name val="Arial"/>
      <charset val="204"/>
    </font>
    <font>
      <sz val="10"/>
      <color indexed="14"/>
      <name val="Arial"/>
      <charset val="204"/>
    </font>
    <font>
      <b/>
      <sz val="10"/>
      <color indexed="14"/>
      <name val="Arial"/>
      <charset val="204"/>
    </font>
    <font>
      <sz val="10"/>
      <name val="Arial"/>
      <family val="2"/>
      <charset val="204"/>
    </font>
    <font>
      <sz val="9"/>
      <name val="Arial"/>
      <family val="2"/>
      <charset val="204"/>
    </font>
    <font>
      <sz val="11"/>
      <name val="Arial"/>
      <family val="2"/>
      <charset val="204"/>
    </font>
    <font>
      <b/>
      <sz val="12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b/>
      <sz val="11"/>
      <name val="Arial"/>
      <family val="2"/>
      <charset val="204"/>
    </font>
    <font>
      <b/>
      <sz val="13"/>
      <name val="Arial"/>
      <family val="2"/>
      <charset val="204"/>
    </font>
    <font>
      <i/>
      <sz val="11"/>
      <name val="Arial"/>
      <family val="2"/>
      <charset val="204"/>
    </font>
    <font>
      <i/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9" fillId="0" borderId="0"/>
  </cellStyleXfs>
  <cellXfs count="53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  <xf numFmtId="0" fontId="5" fillId="0" borderId="0" xfId="0" applyFont="1"/>
    <xf numFmtId="0" fontId="6" fillId="0" borderId="0" xfId="0" applyFont="1"/>
    <xf numFmtId="0" fontId="7" fillId="0" borderId="0" xfId="0" applyFont="1"/>
    <xf numFmtId="0" fontId="8" fillId="0" borderId="0" xfId="0" applyFont="1"/>
    <xf numFmtId="0" fontId="9" fillId="0" borderId="0" xfId="0" applyFont="1"/>
    <xf numFmtId="0" fontId="10" fillId="0" borderId="0" xfId="0" applyFont="1"/>
    <xf numFmtId="0" fontId="11" fillId="0" borderId="0" xfId="0" applyFont="1"/>
    <xf numFmtId="0" fontId="12" fillId="0" borderId="1" xfId="0" applyFont="1" applyBorder="1" applyAlignment="1">
      <alignment horizontal="center" wrapText="1"/>
    </xf>
    <xf numFmtId="0" fontId="10" fillId="0" borderId="2" xfId="0" applyFont="1" applyBorder="1" applyAlignment="1">
      <alignment horizontal="center"/>
    </xf>
    <xf numFmtId="0" fontId="13" fillId="0" borderId="1" xfId="0" applyFont="1" applyBorder="1" applyAlignment="1">
      <alignment horizontal="center" wrapText="1"/>
    </xf>
    <xf numFmtId="0" fontId="14" fillId="0" borderId="1" xfId="0" applyFont="1" applyBorder="1" applyAlignment="1">
      <alignment horizontal="center" wrapText="1"/>
    </xf>
    <xf numFmtId="0" fontId="10" fillId="0" borderId="0" xfId="0" applyFont="1" applyAlignment="1">
      <alignment horizontal="center" wrapText="1"/>
    </xf>
    <xf numFmtId="0" fontId="11" fillId="0" borderId="1" xfId="0" applyFont="1" applyBorder="1" applyAlignment="1">
      <alignment horizontal="left" wrapText="1"/>
    </xf>
    <xf numFmtId="0" fontId="11" fillId="0" borderId="0" xfId="0" applyFont="1" applyAlignment="1">
      <alignment horizontal="left" wrapText="1"/>
    </xf>
    <xf numFmtId="0" fontId="11" fillId="0" borderId="0" xfId="0" applyFont="1" applyAlignment="1">
      <alignment horizontal="center" vertical="top" wrapText="1"/>
    </xf>
    <xf numFmtId="0" fontId="15" fillId="0" borderId="0" xfId="0" applyFont="1" applyAlignment="1">
      <alignment horizontal="left"/>
    </xf>
    <xf numFmtId="164" fontId="15" fillId="0" borderId="0" xfId="0" applyNumberFormat="1" applyFont="1"/>
    <xf numFmtId="0" fontId="15" fillId="0" borderId="0" xfId="0" applyFont="1"/>
    <xf numFmtId="0" fontId="11" fillId="0" borderId="0" xfId="0" applyFont="1" applyAlignment="1">
      <alignment horizontal="left"/>
    </xf>
    <xf numFmtId="164" fontId="11" fillId="0" borderId="0" xfId="0" applyNumberFormat="1" applyFont="1"/>
    <xf numFmtId="0" fontId="11" fillId="0" borderId="0" xfId="1" applyFont="1" applyAlignment="1">
      <alignment horizontal="left"/>
    </xf>
    <xf numFmtId="0" fontId="11" fillId="0" borderId="0" xfId="0" applyFont="1" applyAlignment="1">
      <alignment horizontal="left"/>
    </xf>
    <xf numFmtId="0" fontId="11" fillId="0" borderId="3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 wrapText="1"/>
    </xf>
    <xf numFmtId="0" fontId="11" fillId="0" borderId="0" xfId="0" applyFont="1" applyAlignment="1">
      <alignment horizontal="right"/>
    </xf>
    <xf numFmtId="0" fontId="11" fillId="0" borderId="1" xfId="0" applyFont="1" applyBorder="1" applyAlignment="1">
      <alignment horizontal="left" wrapText="1"/>
    </xf>
    <xf numFmtId="0" fontId="16" fillId="0" borderId="0" xfId="0" applyFont="1" applyAlignment="1">
      <alignment horizontal="center" wrapText="1"/>
    </xf>
    <xf numFmtId="0" fontId="11" fillId="0" borderId="0" xfId="0" applyFont="1" applyAlignment="1">
      <alignment horizontal="left" vertical="top" wrapText="1"/>
    </xf>
    <xf numFmtId="0" fontId="11" fillId="0" borderId="0" xfId="0" applyFont="1" applyAlignment="1">
      <alignment horizontal="right"/>
    </xf>
    <xf numFmtId="0" fontId="17" fillId="0" borderId="0" xfId="0" applyFont="1" applyAlignment="1">
      <alignment horizontal="right" wrapText="1"/>
    </xf>
    <xf numFmtId="165" fontId="11" fillId="0" borderId="0" xfId="0" applyNumberFormat="1" applyFont="1" applyAlignment="1">
      <alignment horizontal="right" wrapText="1"/>
    </xf>
    <xf numFmtId="164" fontId="11" fillId="0" borderId="0" xfId="0" applyNumberFormat="1" applyFont="1" applyAlignment="1">
      <alignment horizontal="right"/>
    </xf>
    <xf numFmtId="0" fontId="9" fillId="0" borderId="0" xfId="0" applyFont="1" applyAlignment="1">
      <alignment vertical="top" wrapText="1"/>
    </xf>
    <xf numFmtId="0" fontId="11" fillId="0" borderId="1" xfId="0" applyFont="1" applyBorder="1" applyAlignment="1">
      <alignment horizontal="left" vertical="top" wrapText="1"/>
    </xf>
    <xf numFmtId="0" fontId="17" fillId="0" borderId="1" xfId="0" applyFont="1" applyBorder="1" applyAlignment="1">
      <alignment horizontal="right" wrapText="1"/>
    </xf>
    <xf numFmtId="0" fontId="11" fillId="0" borderId="1" xfId="0" applyFont="1" applyBorder="1" applyAlignment="1">
      <alignment horizontal="right"/>
    </xf>
    <xf numFmtId="164" fontId="11" fillId="0" borderId="1" xfId="0" applyNumberFormat="1" applyFont="1" applyBorder="1" applyAlignment="1">
      <alignment horizontal="right"/>
    </xf>
    <xf numFmtId="165" fontId="11" fillId="0" borderId="1" xfId="0" applyNumberFormat="1" applyFont="1" applyBorder="1" applyAlignment="1">
      <alignment horizontal="right" wrapText="1"/>
    </xf>
    <xf numFmtId="164" fontId="15" fillId="0" borderId="2" xfId="0" applyNumberFormat="1" applyFont="1" applyBorder="1" applyAlignment="1">
      <alignment horizontal="right"/>
    </xf>
    <xf numFmtId="164" fontId="17" fillId="0" borderId="0" xfId="0" applyNumberFormat="1" applyFont="1" applyAlignment="1">
      <alignment horizontal="right"/>
    </xf>
    <xf numFmtId="0" fontId="15" fillId="0" borderId="0" xfId="0" applyFont="1" applyAlignment="1">
      <alignment horizontal="right"/>
    </xf>
    <xf numFmtId="164" fontId="15" fillId="0" borderId="0" xfId="0" applyNumberFormat="1" applyFont="1" applyAlignment="1">
      <alignment horizontal="right"/>
    </xf>
    <xf numFmtId="0" fontId="15" fillId="0" borderId="0" xfId="0" applyFont="1" applyAlignment="1">
      <alignment horizontal="left" wrapText="1"/>
    </xf>
    <xf numFmtId="0" fontId="11" fillId="0" borderId="0" xfId="0" applyFont="1" applyAlignment="1">
      <alignment horizontal="right" vertical="center"/>
    </xf>
    <xf numFmtId="0" fontId="11" fillId="0" borderId="1" xfId="0" applyFont="1" applyBorder="1"/>
    <xf numFmtId="0" fontId="9" fillId="0" borderId="0" xfId="0" applyFont="1"/>
    <xf numFmtId="164" fontId="9" fillId="0" borderId="0" xfId="0" applyNumberFormat="1" applyFont="1"/>
    <xf numFmtId="0" fontId="9" fillId="0" borderId="3" xfId="0" applyFont="1" applyBorder="1" applyAlignment="1">
      <alignment horizontal="center" vertical="center" wrapText="1"/>
    </xf>
  </cellXfs>
  <cellStyles count="2">
    <cellStyle name="Обычный" xfId="0" builtinId="0"/>
    <cellStyle name="Обычный 4" xfId="1" xr:uid="{A93DE37E-46EF-4785-AF3C-3DA12FE14FE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A0DF0BE-5CCA-4A37-941F-32AE3095CB44}">
  <sheetPr>
    <pageSetUpPr fitToPage="1"/>
  </sheetPr>
  <dimension ref="A1:AP68"/>
  <sheetViews>
    <sheetView tabSelected="1" view="pageBreakPreview" zoomScaleNormal="100" zoomScaleSheetLayoutView="100" workbookViewId="0">
      <selection activeCell="AV69" sqref="AV69"/>
    </sheetView>
  </sheetViews>
  <sheetFormatPr defaultRowHeight="12.75" x14ac:dyDescent="0.2"/>
  <cols>
    <col min="1" max="1" width="5.7109375" style="9" customWidth="1"/>
    <col min="2" max="2" width="12.7109375" style="9" customWidth="1"/>
    <col min="3" max="3" width="49.7109375" style="9" customWidth="1"/>
    <col min="4" max="4" width="11.7109375" style="9" customWidth="1"/>
    <col min="5" max="5" width="8.140625" style="9" bestFit="1" customWidth="1"/>
    <col min="6" max="6" width="9" style="9" bestFit="1" customWidth="1"/>
    <col min="7" max="7" width="8.5703125" style="9" bestFit="1" customWidth="1"/>
    <col min="8" max="8" width="9.140625" style="9"/>
    <col min="9" max="10" width="12.7109375" style="9" customWidth="1"/>
    <col min="11" max="11" width="10.140625" style="9" bestFit="1" customWidth="1"/>
    <col min="12" max="13" width="9.140625" style="9"/>
    <col min="14" max="41" width="0" style="9" hidden="1" customWidth="1"/>
    <col min="42" max="42" width="129.7109375" style="9" hidden="1" customWidth="1"/>
    <col min="43" max="47" width="0" style="9" hidden="1" customWidth="1"/>
    <col min="48" max="16384" width="9.140625" style="9"/>
  </cols>
  <sheetData>
    <row r="1" spans="1:11" x14ac:dyDescent="0.2">
      <c r="A1" s="10" t="str">
        <f>Source!B1</f>
        <v>Smeta.RU  (495) 974-1589</v>
      </c>
    </row>
    <row r="2" spans="1:11" ht="14.25" x14ac:dyDescent="0.2">
      <c r="A2" s="11"/>
      <c r="B2" s="11"/>
      <c r="C2" s="11"/>
      <c r="D2" s="11"/>
      <c r="E2" s="11"/>
      <c r="F2" s="11"/>
      <c r="G2" s="11"/>
      <c r="H2" s="11"/>
      <c r="I2" s="11"/>
      <c r="J2" s="29" t="s">
        <v>129</v>
      </c>
      <c r="K2" s="29"/>
    </row>
    <row r="3" spans="1:11" ht="31.5" customHeight="1" x14ac:dyDescent="0.25">
      <c r="A3" s="12" t="s">
        <v>151</v>
      </c>
      <c r="B3" s="12"/>
      <c r="C3" s="12"/>
      <c r="D3" s="12"/>
      <c r="E3" s="12"/>
      <c r="F3" s="12"/>
      <c r="G3" s="12"/>
      <c r="H3" s="12"/>
      <c r="I3" s="12"/>
      <c r="J3" s="12"/>
      <c r="K3" s="12"/>
    </row>
    <row r="4" spans="1:11" x14ac:dyDescent="0.2">
      <c r="A4" s="13" t="s">
        <v>106</v>
      </c>
      <c r="B4" s="13"/>
      <c r="C4" s="13"/>
      <c r="D4" s="13"/>
      <c r="E4" s="13"/>
      <c r="F4" s="13"/>
      <c r="G4" s="13"/>
      <c r="H4" s="13"/>
      <c r="I4" s="13"/>
      <c r="J4" s="13"/>
      <c r="K4" s="13"/>
    </row>
    <row r="5" spans="1:11" ht="14.25" x14ac:dyDescent="0.2">
      <c r="A5" s="11"/>
      <c r="B5" s="11"/>
      <c r="C5" s="11"/>
      <c r="D5" s="11"/>
      <c r="E5" s="11"/>
      <c r="F5" s="11"/>
      <c r="G5" s="11"/>
      <c r="H5" s="11"/>
      <c r="I5" s="11"/>
      <c r="J5" s="11"/>
      <c r="K5" s="11"/>
    </row>
    <row r="6" spans="1:11" ht="15.75" x14ac:dyDescent="0.25">
      <c r="A6" s="12" t="str">
        <f>CONCATENATE( "ЛОКАЛЬНАЯ СМЕТА № ",IF(Source!F12&lt;&gt;"Новый объект", Source!F12, ""))</f>
        <v>ЛОКАЛЬНАЯ СМЕТА № 08-01-10</v>
      </c>
      <c r="B6" s="14"/>
      <c r="C6" s="14"/>
      <c r="D6" s="14"/>
      <c r="E6" s="14"/>
      <c r="F6" s="14"/>
      <c r="G6" s="14"/>
      <c r="H6" s="14"/>
      <c r="I6" s="14"/>
      <c r="J6" s="14"/>
      <c r="K6" s="14"/>
    </row>
    <row r="7" spans="1:11" ht="14.25" x14ac:dyDescent="0.2">
      <c r="A7" s="11"/>
      <c r="B7" s="11"/>
      <c r="C7" s="11"/>
      <c r="D7" s="11"/>
      <c r="E7" s="11"/>
      <c r="F7" s="11"/>
      <c r="G7" s="11"/>
      <c r="H7" s="11"/>
      <c r="I7" s="11"/>
      <c r="J7" s="11"/>
      <c r="K7" s="11"/>
    </row>
    <row r="8" spans="1:11" ht="18" x14ac:dyDescent="0.25">
      <c r="A8" s="15" t="s">
        <v>150</v>
      </c>
      <c r="B8" s="15"/>
      <c r="C8" s="15"/>
      <c r="D8" s="15"/>
      <c r="E8" s="15"/>
      <c r="F8" s="15"/>
      <c r="G8" s="15"/>
      <c r="H8" s="15"/>
      <c r="I8" s="15"/>
      <c r="J8" s="15"/>
      <c r="K8" s="15"/>
    </row>
    <row r="9" spans="1:11" x14ac:dyDescent="0.2">
      <c r="A9" s="16" t="s">
        <v>107</v>
      </c>
      <c r="B9" s="50"/>
      <c r="C9" s="50"/>
      <c r="D9" s="50"/>
      <c r="E9" s="50"/>
      <c r="F9" s="50"/>
      <c r="G9" s="50"/>
      <c r="H9" s="50"/>
      <c r="I9" s="50"/>
      <c r="J9" s="50"/>
      <c r="K9" s="50"/>
    </row>
    <row r="10" spans="1:11" ht="14.25" x14ac:dyDescent="0.2">
      <c r="A10" s="11"/>
      <c r="B10" s="11"/>
      <c r="C10" s="11"/>
      <c r="D10" s="11"/>
      <c r="E10" s="11"/>
      <c r="F10" s="11"/>
      <c r="G10" s="11"/>
      <c r="H10" s="11"/>
      <c r="I10" s="11"/>
      <c r="J10" s="11"/>
      <c r="K10" s="11"/>
    </row>
    <row r="11" spans="1:11" ht="14.25" x14ac:dyDescent="0.2">
      <c r="A11" s="17" t="str">
        <f>CONCATENATE( "Основание: чертежи № ", Source!J12)</f>
        <v>Основание: чертежи № 198108/МКС-ЭС10, 198108/МКС-ПОС</v>
      </c>
      <c r="B11" s="17"/>
      <c r="C11" s="17"/>
      <c r="D11" s="17"/>
      <c r="E11" s="17"/>
      <c r="F11" s="17"/>
      <c r="G11" s="17"/>
      <c r="H11" s="17"/>
      <c r="I11" s="17"/>
      <c r="J11" s="17"/>
      <c r="K11" s="17"/>
    </row>
    <row r="12" spans="1:11" ht="14.25" x14ac:dyDescent="0.2">
      <c r="A12" s="18"/>
      <c r="B12" s="18"/>
      <c r="C12" s="18"/>
      <c r="D12" s="18"/>
      <c r="E12" s="18"/>
      <c r="F12" s="18"/>
      <c r="G12" s="18"/>
      <c r="H12" s="18"/>
      <c r="I12" s="18"/>
      <c r="J12" s="18"/>
      <c r="K12" s="18"/>
    </row>
    <row r="13" spans="1:11" ht="28.5" x14ac:dyDescent="0.2">
      <c r="A13" s="11"/>
      <c r="B13" s="11"/>
      <c r="C13" s="11"/>
      <c r="D13" s="11"/>
      <c r="E13" s="11"/>
      <c r="F13" s="11"/>
      <c r="G13" s="11"/>
      <c r="H13" s="11"/>
      <c r="I13" s="19" t="s">
        <v>108</v>
      </c>
      <c r="J13" s="19" t="s">
        <v>109</v>
      </c>
      <c r="K13" s="11"/>
    </row>
    <row r="14" spans="1:11" ht="15" x14ac:dyDescent="0.25">
      <c r="A14" s="11"/>
      <c r="B14" s="11"/>
      <c r="C14" s="11"/>
      <c r="D14" s="11"/>
      <c r="E14" s="20" t="s">
        <v>110</v>
      </c>
      <c r="F14" s="20"/>
      <c r="G14" s="20"/>
      <c r="H14" s="20"/>
      <c r="I14" s="21">
        <f>I15+I16+I17+I18</f>
        <v>0.05</v>
      </c>
      <c r="J14" s="21">
        <f>J15+J16+J17+J18</f>
        <v>1.77</v>
      </c>
      <c r="K14" s="22" t="s">
        <v>146</v>
      </c>
    </row>
    <row r="15" spans="1:11" ht="14.25" x14ac:dyDescent="0.2">
      <c r="A15" s="11"/>
      <c r="B15" s="11"/>
      <c r="C15" s="11"/>
      <c r="D15" s="11"/>
      <c r="E15" s="23" t="s">
        <v>111</v>
      </c>
      <c r="F15" s="23"/>
      <c r="G15" s="23"/>
      <c r="H15" s="23"/>
      <c r="I15" s="24">
        <f>ROUND(SUM(X1:X61)/1000, 2)</f>
        <v>0</v>
      </c>
      <c r="J15" s="24">
        <f>ROUND((Source!F108)/1000, 2)</f>
        <v>0</v>
      </c>
      <c r="K15" s="11" t="s">
        <v>146</v>
      </c>
    </row>
    <row r="16" spans="1:11" ht="14.25" x14ac:dyDescent="0.2">
      <c r="A16" s="11"/>
      <c r="B16" s="11"/>
      <c r="C16" s="11"/>
      <c r="D16" s="11"/>
      <c r="E16" s="23" t="s">
        <v>112</v>
      </c>
      <c r="F16" s="23"/>
      <c r="G16" s="23"/>
      <c r="H16" s="23"/>
      <c r="I16" s="24">
        <f>ROUND(SUM(Y1:Y61)/1000, 2)</f>
        <v>0.05</v>
      </c>
      <c r="J16" s="24">
        <f>ROUND((Source!F109)/1000, 2)</f>
        <v>1.77</v>
      </c>
      <c r="K16" s="11" t="s">
        <v>146</v>
      </c>
    </row>
    <row r="17" spans="1:42" ht="14.25" x14ac:dyDescent="0.2">
      <c r="A17" s="11"/>
      <c r="B17" s="11"/>
      <c r="C17" s="11"/>
      <c r="D17" s="11"/>
      <c r="E17" s="23" t="s">
        <v>113</v>
      </c>
      <c r="F17" s="23"/>
      <c r="G17" s="23"/>
      <c r="H17" s="23"/>
      <c r="I17" s="24">
        <f>ROUND(SUM(Z1:Z61)/1000, 2)</f>
        <v>0</v>
      </c>
      <c r="J17" s="24">
        <f>ROUND((Source!F100)/1000, 2)</f>
        <v>0</v>
      </c>
      <c r="K17" s="11" t="s">
        <v>146</v>
      </c>
    </row>
    <row r="18" spans="1:42" ht="14.25" x14ac:dyDescent="0.2">
      <c r="A18" s="11"/>
      <c r="B18" s="11"/>
      <c r="C18" s="11"/>
      <c r="D18" s="11"/>
      <c r="E18" s="23" t="s">
        <v>114</v>
      </c>
      <c r="F18" s="23"/>
      <c r="G18" s="23"/>
      <c r="H18" s="23"/>
      <c r="I18" s="24">
        <f>ROUND(SUM(AA1:AA61)/1000, 2)</f>
        <v>0</v>
      </c>
      <c r="J18" s="24">
        <f>ROUND((Source!F110+Source!F111)/1000, 2)</f>
        <v>0</v>
      </c>
      <c r="K18" s="11" t="s">
        <v>146</v>
      </c>
    </row>
    <row r="19" spans="1:42" ht="14.25" x14ac:dyDescent="0.2">
      <c r="A19" s="11"/>
      <c r="B19" s="11"/>
      <c r="C19" s="11"/>
      <c r="D19" s="11"/>
      <c r="E19" s="23" t="s">
        <v>115</v>
      </c>
      <c r="F19" s="23"/>
      <c r="G19" s="23"/>
      <c r="H19" s="23"/>
      <c r="I19" s="24">
        <f>ROUND(SUM(W1:W61)/1000, 2)</f>
        <v>0.02</v>
      </c>
      <c r="J19" s="24">
        <f>(Source!F106+ Source!F105)/1000</f>
        <v>0.73551999999999995</v>
      </c>
      <c r="K19" s="11" t="s">
        <v>146</v>
      </c>
    </row>
    <row r="20" spans="1:42" ht="14.25" x14ac:dyDescent="0.2">
      <c r="A20" s="11"/>
      <c r="B20" s="11"/>
      <c r="C20" s="11"/>
      <c r="D20" s="11"/>
      <c r="E20" s="23" t="s">
        <v>116</v>
      </c>
      <c r="F20" s="23"/>
      <c r="G20" s="23"/>
      <c r="H20" s="23"/>
      <c r="I20" s="24">
        <f>SUM(AB1:AB61)</f>
        <v>1.2311045999999997</v>
      </c>
      <c r="J20" s="24"/>
      <c r="K20" s="11" t="s">
        <v>102</v>
      </c>
    </row>
    <row r="21" spans="1:42" ht="14.25" hidden="1" x14ac:dyDescent="0.2">
      <c r="A21" s="11"/>
      <c r="B21" s="11"/>
      <c r="C21" s="11"/>
      <c r="D21" s="11"/>
      <c r="E21" s="23" t="s">
        <v>117</v>
      </c>
      <c r="F21" s="23"/>
      <c r="G21" s="23"/>
      <c r="H21" s="23"/>
      <c r="I21" s="24"/>
      <c r="J21" s="24"/>
      <c r="K21" s="11"/>
    </row>
    <row r="22" spans="1:42" ht="14.25" hidden="1" x14ac:dyDescent="0.2">
      <c r="A22" s="11"/>
      <c r="B22" s="11"/>
      <c r="C22" s="11"/>
      <c r="D22" s="11"/>
      <c r="E22" s="25" t="s">
        <v>76</v>
      </c>
      <c r="F22" s="25"/>
      <c r="G22" s="25"/>
      <c r="H22" s="25"/>
      <c r="I22" s="24">
        <f>ROUND(SUM(AE1:AE61)/1000, 2)</f>
        <v>0</v>
      </c>
      <c r="J22" s="24">
        <f>SUM(AF1:AF61)/1000</f>
        <v>0</v>
      </c>
      <c r="K22" s="11" t="s">
        <v>146</v>
      </c>
    </row>
    <row r="23" spans="1:42" ht="14.25" x14ac:dyDescent="0.2">
      <c r="A23" s="11"/>
      <c r="B23" s="11"/>
      <c r="C23" s="11"/>
      <c r="D23" s="11"/>
      <c r="E23" s="11"/>
      <c r="F23" s="26"/>
      <c r="G23" s="26"/>
      <c r="H23" s="26"/>
      <c r="I23" s="24"/>
      <c r="J23" s="24"/>
      <c r="K23" s="11"/>
    </row>
    <row r="24" spans="1:42" ht="14.25" x14ac:dyDescent="0.2">
      <c r="A24" s="11" t="s">
        <v>130</v>
      </c>
      <c r="B24" s="11"/>
      <c r="C24" s="11"/>
      <c r="D24" s="11"/>
      <c r="E24" s="11"/>
      <c r="F24" s="26"/>
      <c r="G24" s="26"/>
      <c r="H24" s="26"/>
      <c r="I24" s="24"/>
      <c r="J24" s="24"/>
      <c r="K24" s="11"/>
    </row>
    <row r="25" spans="1:42" ht="14.25" x14ac:dyDescent="0.2">
      <c r="A25" s="17" t="s">
        <v>131</v>
      </c>
      <c r="B25" s="17"/>
      <c r="C25" s="17"/>
      <c r="D25" s="17"/>
      <c r="E25" s="17"/>
      <c r="F25" s="17"/>
      <c r="G25" s="17"/>
      <c r="H25" s="17"/>
      <c r="I25" s="17"/>
      <c r="J25" s="17"/>
      <c r="K25" s="17"/>
      <c r="AP25" s="30" t="s">
        <v>131</v>
      </c>
    </row>
    <row r="26" spans="1:42" ht="99.75" x14ac:dyDescent="0.2">
      <c r="A26" s="27" t="s">
        <v>118</v>
      </c>
      <c r="B26" s="27" t="s">
        <v>119</v>
      </c>
      <c r="C26" s="27" t="s">
        <v>120</v>
      </c>
      <c r="D26" s="27" t="s">
        <v>121</v>
      </c>
      <c r="E26" s="27" t="s">
        <v>122</v>
      </c>
      <c r="F26" s="27" t="s">
        <v>123</v>
      </c>
      <c r="G26" s="28" t="s">
        <v>124</v>
      </c>
      <c r="H26" s="28" t="s">
        <v>125</v>
      </c>
      <c r="I26" s="27" t="s">
        <v>126</v>
      </c>
      <c r="J26" s="27" t="s">
        <v>127</v>
      </c>
      <c r="K26" s="27" t="s">
        <v>128</v>
      </c>
    </row>
    <row r="27" spans="1:42" x14ac:dyDescent="0.2">
      <c r="A27" s="52">
        <v>1</v>
      </c>
      <c r="B27" s="52">
        <v>2</v>
      </c>
      <c r="C27" s="52">
        <v>3</v>
      </c>
      <c r="D27" s="52">
        <v>4</v>
      </c>
      <c r="E27" s="52">
        <v>5</v>
      </c>
      <c r="F27" s="52">
        <v>6</v>
      </c>
      <c r="G27" s="52">
        <v>7</v>
      </c>
      <c r="H27" s="52">
        <v>8</v>
      </c>
      <c r="I27" s="52">
        <v>9</v>
      </c>
      <c r="J27" s="52">
        <v>10</v>
      </c>
      <c r="K27" s="52">
        <v>11</v>
      </c>
    </row>
    <row r="28" spans="1:42" hidden="1" x14ac:dyDescent="0.2"/>
    <row r="29" spans="1:42" ht="16.5" hidden="1" x14ac:dyDescent="0.25">
      <c r="A29" s="31" t="str">
        <f>CONCATENATE("Локальная смета: ",IF(Source!G20&lt;&gt;"Новая локальная смета", Source!G20, ""))</f>
        <v xml:space="preserve">Локальная смета: </v>
      </c>
      <c r="B29" s="31"/>
      <c r="C29" s="31"/>
      <c r="D29" s="31"/>
      <c r="E29" s="31"/>
      <c r="F29" s="31"/>
      <c r="G29" s="31"/>
      <c r="H29" s="31"/>
      <c r="I29" s="31"/>
      <c r="J29" s="31"/>
      <c r="K29" s="31"/>
    </row>
    <row r="31" spans="1:42" ht="16.5" x14ac:dyDescent="0.25">
      <c r="A31" s="31" t="str">
        <f>CONCATENATE("Раздел: ",IF(Source!G24&lt;&gt;"Новый раздел", Source!G24, ""))</f>
        <v>Раздел: Монтажные работы</v>
      </c>
      <c r="B31" s="31"/>
      <c r="C31" s="31"/>
      <c r="D31" s="31"/>
      <c r="E31" s="31"/>
      <c r="F31" s="31"/>
      <c r="G31" s="31"/>
      <c r="H31" s="31"/>
      <c r="I31" s="31"/>
      <c r="J31" s="31"/>
      <c r="K31" s="31"/>
    </row>
    <row r="32" spans="1:42" ht="65.25" x14ac:dyDescent="0.2">
      <c r="A32" s="32">
        <v>1</v>
      </c>
      <c r="B32" s="32" t="s">
        <v>132</v>
      </c>
      <c r="C32" s="32" t="s">
        <v>22</v>
      </c>
      <c r="D32" s="34" t="str">
        <f>Source!H28</f>
        <v>100 шт.</v>
      </c>
      <c r="E32" s="33">
        <f>Source!I28</f>
        <v>0.06</v>
      </c>
      <c r="F32" s="36"/>
      <c r="G32" s="35"/>
      <c r="H32" s="33"/>
      <c r="I32" s="36"/>
      <c r="J32" s="33"/>
      <c r="K32" s="36"/>
      <c r="Q32" s="9">
        <f>ROUND((Source!DN28/100)*ROUND((ROUND((Source!AF28*Source!AV28*Source!I28),2)),2), 2)</f>
        <v>7.53</v>
      </c>
      <c r="R32" s="9">
        <f>Source!X28</f>
        <v>288.52999999999997</v>
      </c>
      <c r="S32" s="9">
        <f>ROUND((Source!DO28/100)*ROUND((ROUND((Source!AF28*Source!AV28*Source!I28),2)),2), 2)</f>
        <v>4.7</v>
      </c>
      <c r="T32" s="9">
        <f>Source!Y28</f>
        <v>134.86000000000001</v>
      </c>
      <c r="U32" s="9">
        <f>ROUND((175/100)*ROUND((ROUND((Source!AE28*Source!AV28*Source!I28),2)),2), 2)</f>
        <v>0</v>
      </c>
      <c r="V32" s="9">
        <f>ROUND((160/100)*ROUND(ROUND((ROUND((Source!AE28*Source!AV28*Source!I28),2)*Source!BS28),2), 2), 2)</f>
        <v>0</v>
      </c>
      <c r="AI32" s="9">
        <v>0</v>
      </c>
    </row>
    <row r="33" spans="1:35" x14ac:dyDescent="0.2">
      <c r="C33" s="37" t="str">
        <f>"Объем: "&amp;Source!I28&amp;"=2*"&amp;"3/"&amp;"100"</f>
        <v>Объем: 0,06=2*3/100</v>
      </c>
    </row>
    <row r="34" spans="1:35" ht="14.25" x14ac:dyDescent="0.2">
      <c r="A34" s="32"/>
      <c r="B34" s="32"/>
      <c r="C34" s="32" t="s">
        <v>133</v>
      </c>
      <c r="D34" s="34"/>
      <c r="E34" s="33"/>
      <c r="F34" s="36">
        <f>Source!AO28</f>
        <v>349.89</v>
      </c>
      <c r="G34" s="35" t="str">
        <f>Source!DG28</f>
        <v>*0,3</v>
      </c>
      <c r="H34" s="33">
        <f>Source!AV28</f>
        <v>1.0669999999999999</v>
      </c>
      <c r="I34" s="36">
        <f>ROUND((ROUND((Source!AF28*Source!AV28*Source!I28),2)),2)</f>
        <v>6.72</v>
      </c>
      <c r="J34" s="33">
        <f>IF(Source!BA28&lt;&gt; 0, Source!BA28, 1)</f>
        <v>46.67</v>
      </c>
      <c r="K34" s="36">
        <f>Source!S28</f>
        <v>313.62</v>
      </c>
      <c r="W34" s="9">
        <f>I34</f>
        <v>6.72</v>
      </c>
    </row>
    <row r="35" spans="1:35" ht="14.25" x14ac:dyDescent="0.2">
      <c r="A35" s="32"/>
      <c r="B35" s="32"/>
      <c r="C35" s="32" t="s">
        <v>134</v>
      </c>
      <c r="D35" s="34" t="s">
        <v>135</v>
      </c>
      <c r="E35" s="33">
        <f>Source!DN28</f>
        <v>112</v>
      </c>
      <c r="F35" s="36"/>
      <c r="G35" s="35"/>
      <c r="H35" s="33"/>
      <c r="I35" s="36">
        <f>SUM(Q32:Q34)</f>
        <v>7.53</v>
      </c>
      <c r="J35" s="33">
        <f>Source!BZ28</f>
        <v>92</v>
      </c>
      <c r="K35" s="36">
        <f>SUM(R32:R34)</f>
        <v>288.52999999999997</v>
      </c>
    </row>
    <row r="36" spans="1:35" ht="14.25" x14ac:dyDescent="0.2">
      <c r="A36" s="32"/>
      <c r="B36" s="32"/>
      <c r="C36" s="32" t="s">
        <v>136</v>
      </c>
      <c r="D36" s="34" t="s">
        <v>135</v>
      </c>
      <c r="E36" s="33">
        <f>Source!DO28</f>
        <v>70</v>
      </c>
      <c r="F36" s="36"/>
      <c r="G36" s="35"/>
      <c r="H36" s="33"/>
      <c r="I36" s="36">
        <f>SUM(S32:S35)</f>
        <v>4.7</v>
      </c>
      <c r="J36" s="33">
        <f>Source!CA28</f>
        <v>43</v>
      </c>
      <c r="K36" s="36">
        <f>SUM(T32:T35)</f>
        <v>134.86000000000001</v>
      </c>
    </row>
    <row r="37" spans="1:35" ht="14.25" x14ac:dyDescent="0.2">
      <c r="A37" s="38"/>
      <c r="B37" s="38"/>
      <c r="C37" s="38" t="s">
        <v>137</v>
      </c>
      <c r="D37" s="39" t="s">
        <v>138</v>
      </c>
      <c r="E37" s="40">
        <f>Source!AQ28</f>
        <v>28.4</v>
      </c>
      <c r="F37" s="41"/>
      <c r="G37" s="42" t="str">
        <f>Source!DI28</f>
        <v>*0,3</v>
      </c>
      <c r="H37" s="40">
        <f>Source!AV28</f>
        <v>1.0669999999999999</v>
      </c>
      <c r="I37" s="41">
        <f>Source!U28</f>
        <v>0.54545039999999989</v>
      </c>
      <c r="J37" s="40"/>
      <c r="K37" s="41"/>
      <c r="AB37" s="51">
        <f>I37</f>
        <v>0.54545039999999989</v>
      </c>
    </row>
    <row r="38" spans="1:35" ht="15" x14ac:dyDescent="0.25">
      <c r="C38" s="22" t="s">
        <v>139</v>
      </c>
      <c r="H38" s="43">
        <f>I34+I35+I36+0</f>
        <v>18.95</v>
      </c>
      <c r="I38" s="43"/>
      <c r="J38" s="43">
        <f>K34+K35+K36+0</f>
        <v>737.01</v>
      </c>
      <c r="K38" s="43"/>
      <c r="O38" s="51">
        <f>I34+I35+I36+0</f>
        <v>18.95</v>
      </c>
      <c r="P38" s="51">
        <f>K34+K35+K36+0</f>
        <v>737.01</v>
      </c>
      <c r="X38" s="9">
        <f>IF(Source!BI28&lt;=1,I34+I35+I36-0, 0)</f>
        <v>0</v>
      </c>
      <c r="Y38" s="9">
        <f>IF(Source!BI28=2,I34+I35+I36-0, 0)</f>
        <v>18.95</v>
      </c>
      <c r="Z38" s="9">
        <f>IF(Source!BI28=3,I34+I35+I36-0, 0)</f>
        <v>0</v>
      </c>
      <c r="AA38" s="9">
        <f>IF(Source!BI28=4,I34+I35+I36,0)</f>
        <v>0</v>
      </c>
    </row>
    <row r="40" spans="1:35" ht="65.25" x14ac:dyDescent="0.2">
      <c r="A40" s="32">
        <v>2</v>
      </c>
      <c r="B40" s="32" t="s">
        <v>140</v>
      </c>
      <c r="C40" s="32" t="s">
        <v>34</v>
      </c>
      <c r="D40" s="34" t="str">
        <f>Source!H29</f>
        <v>100 М КАБЕЛЯ</v>
      </c>
      <c r="E40" s="33">
        <f>Source!I29</f>
        <v>0.3</v>
      </c>
      <c r="F40" s="36"/>
      <c r="G40" s="35"/>
      <c r="H40" s="33"/>
      <c r="I40" s="36"/>
      <c r="J40" s="33"/>
      <c r="K40" s="36"/>
      <c r="Q40" s="9">
        <f>ROUND((Source!DN29/100)*ROUND((ROUND((Source!AF29*Source!AV29*Source!I29),2)),2), 2)</f>
        <v>9.4600000000000009</v>
      </c>
      <c r="R40" s="9">
        <f>Source!X29</f>
        <v>362.81</v>
      </c>
      <c r="S40" s="9">
        <f>ROUND((Source!DO29/100)*ROUND((ROUND((Source!AF29*Source!AV29*Source!I29),2)),2), 2)</f>
        <v>5.92</v>
      </c>
      <c r="T40" s="9">
        <f>Source!Y29</f>
        <v>169.57</v>
      </c>
      <c r="U40" s="9">
        <f>ROUND((175/100)*ROUND((ROUND((Source!AE29*Source!AV29*Source!I29),2)),2), 2)</f>
        <v>1.03</v>
      </c>
      <c r="V40" s="9">
        <f>ROUND((160/100)*ROUND(ROUND((ROUND((Source!AE29*Source!AV29*Source!I29),2)*Source!BS29),2), 2), 2)</f>
        <v>44.06</v>
      </c>
      <c r="AI40" s="9">
        <v>0</v>
      </c>
    </row>
    <row r="41" spans="1:35" x14ac:dyDescent="0.2">
      <c r="C41" s="37" t="str">
        <f>"Объем: "&amp;Source!I29&amp;"=(5*"&amp;"2*"&amp;"3)/"&amp;"100"</f>
        <v>Объем: 0,3=(5*2*3)/100</v>
      </c>
    </row>
    <row r="42" spans="1:35" ht="14.25" x14ac:dyDescent="0.2">
      <c r="A42" s="32"/>
      <c r="B42" s="32"/>
      <c r="C42" s="32" t="s">
        <v>133</v>
      </c>
      <c r="D42" s="34"/>
      <c r="E42" s="33"/>
      <c r="F42" s="36">
        <f>Source!AO29</f>
        <v>87.96</v>
      </c>
      <c r="G42" s="35" t="str">
        <f>Source!DG29</f>
        <v>*0,3</v>
      </c>
      <c r="H42" s="33">
        <f>Source!AV29</f>
        <v>1.0669999999999999</v>
      </c>
      <c r="I42" s="36">
        <f>ROUND((ROUND((Source!AF29*Source!AV29*Source!I29),2)),2)</f>
        <v>8.4499999999999993</v>
      </c>
      <c r="J42" s="33">
        <f>IF(Source!BA29&lt;&gt; 0, Source!BA29, 1)</f>
        <v>46.67</v>
      </c>
      <c r="K42" s="36">
        <f>Source!S29</f>
        <v>394.36</v>
      </c>
      <c r="W42" s="9">
        <f>I42</f>
        <v>8.4499999999999993</v>
      </c>
    </row>
    <row r="43" spans="1:35" ht="14.25" x14ac:dyDescent="0.2">
      <c r="A43" s="32"/>
      <c r="B43" s="32"/>
      <c r="C43" s="32" t="s">
        <v>141</v>
      </c>
      <c r="D43" s="34"/>
      <c r="E43" s="33"/>
      <c r="F43" s="36">
        <f>Source!AM29</f>
        <v>45.61</v>
      </c>
      <c r="G43" s="35" t="str">
        <f>Source!DE29</f>
        <v>*0,3</v>
      </c>
      <c r="H43" s="33">
        <f>Source!AV29</f>
        <v>1.0669999999999999</v>
      </c>
      <c r="I43" s="36">
        <f>(ROUND((ROUND((((Source!ET29*0.3))*Source!AV29*Source!I29),2)),2)+ROUND((ROUND(((Source!AE29-((Source!EU29*0.3)))*Source!AV29*Source!I29),2)),2))</f>
        <v>4.38</v>
      </c>
      <c r="J43" s="33">
        <f>IF(Source!BB29&lt;&gt; 0, Source!BB29, 1)</f>
        <v>14.42</v>
      </c>
      <c r="K43" s="36">
        <f>Source!Q29</f>
        <v>63.16</v>
      </c>
    </row>
    <row r="44" spans="1:35" ht="14.25" x14ac:dyDescent="0.2">
      <c r="A44" s="32"/>
      <c r="B44" s="32"/>
      <c r="C44" s="32" t="s">
        <v>142</v>
      </c>
      <c r="D44" s="34"/>
      <c r="E44" s="33"/>
      <c r="F44" s="36">
        <f>Source!AN29</f>
        <v>6.19</v>
      </c>
      <c r="G44" s="35" t="str">
        <f>Source!DF29</f>
        <v>*0,3</v>
      </c>
      <c r="H44" s="33">
        <f>Source!AV29</f>
        <v>1.0669999999999999</v>
      </c>
      <c r="I44" s="44">
        <f>ROUND((ROUND((Source!AE29*Source!AV29*Source!I29),2)),2)</f>
        <v>0.59</v>
      </c>
      <c r="J44" s="33">
        <f>IF(Source!BS29&lt;&gt; 0, Source!BS29, 1)</f>
        <v>46.67</v>
      </c>
      <c r="K44" s="44">
        <f>Source!R29</f>
        <v>27.54</v>
      </c>
      <c r="W44" s="9">
        <f>I44</f>
        <v>0.59</v>
      </c>
    </row>
    <row r="45" spans="1:35" ht="14.25" x14ac:dyDescent="0.2">
      <c r="A45" s="32"/>
      <c r="B45" s="32"/>
      <c r="C45" s="32" t="s">
        <v>134</v>
      </c>
      <c r="D45" s="34" t="s">
        <v>135</v>
      </c>
      <c r="E45" s="33">
        <f>Source!DN29</f>
        <v>112</v>
      </c>
      <c r="F45" s="36"/>
      <c r="G45" s="35"/>
      <c r="H45" s="33"/>
      <c r="I45" s="36">
        <f>SUM(Q40:Q44)</f>
        <v>9.4600000000000009</v>
      </c>
      <c r="J45" s="33">
        <f>Source!BZ29</f>
        <v>92</v>
      </c>
      <c r="K45" s="36">
        <f>SUM(R40:R44)</f>
        <v>362.81</v>
      </c>
    </row>
    <row r="46" spans="1:35" ht="14.25" x14ac:dyDescent="0.2">
      <c r="A46" s="32"/>
      <c r="B46" s="32"/>
      <c r="C46" s="32" t="s">
        <v>136</v>
      </c>
      <c r="D46" s="34" t="s">
        <v>135</v>
      </c>
      <c r="E46" s="33">
        <f>Source!DO29</f>
        <v>70</v>
      </c>
      <c r="F46" s="36"/>
      <c r="G46" s="35"/>
      <c r="H46" s="33"/>
      <c r="I46" s="36">
        <f>SUM(S40:S45)</f>
        <v>5.92</v>
      </c>
      <c r="J46" s="33">
        <f>Source!CA29</f>
        <v>43</v>
      </c>
      <c r="K46" s="36">
        <f>SUM(T40:T45)</f>
        <v>169.57</v>
      </c>
    </row>
    <row r="47" spans="1:35" ht="14.25" x14ac:dyDescent="0.2">
      <c r="A47" s="32"/>
      <c r="B47" s="32"/>
      <c r="C47" s="32" t="s">
        <v>143</v>
      </c>
      <c r="D47" s="34" t="s">
        <v>135</v>
      </c>
      <c r="E47" s="33">
        <f>175</f>
        <v>175</v>
      </c>
      <c r="F47" s="36"/>
      <c r="G47" s="35"/>
      <c r="H47" s="33"/>
      <c r="I47" s="36">
        <f>SUM(U40:U46)</f>
        <v>1.03</v>
      </c>
      <c r="J47" s="33">
        <f>160</f>
        <v>160</v>
      </c>
      <c r="K47" s="36">
        <f>SUM(V40:V46)</f>
        <v>44.06</v>
      </c>
    </row>
    <row r="48" spans="1:35" ht="14.25" x14ac:dyDescent="0.2">
      <c r="A48" s="38"/>
      <c r="B48" s="38"/>
      <c r="C48" s="38" t="s">
        <v>137</v>
      </c>
      <c r="D48" s="39" t="s">
        <v>138</v>
      </c>
      <c r="E48" s="40">
        <f>Source!AQ29</f>
        <v>7.14</v>
      </c>
      <c r="F48" s="41"/>
      <c r="G48" s="42" t="str">
        <f>Source!DI29</f>
        <v>*0,3</v>
      </c>
      <c r="H48" s="40">
        <f>Source!AV29</f>
        <v>1.0669999999999999</v>
      </c>
      <c r="I48" s="41">
        <f>Source!U29</f>
        <v>0.68565419999999988</v>
      </c>
      <c r="J48" s="40"/>
      <c r="K48" s="41"/>
      <c r="AB48" s="51">
        <f>I48</f>
        <v>0.68565419999999988</v>
      </c>
    </row>
    <row r="49" spans="1:27" ht="15" x14ac:dyDescent="0.25">
      <c r="C49" s="22" t="s">
        <v>139</v>
      </c>
      <c r="H49" s="43">
        <f>I42+I43+I45+I46+I47+0</f>
        <v>29.240000000000002</v>
      </c>
      <c r="I49" s="43"/>
      <c r="J49" s="43">
        <f>K42+K43+K45+K46+K47+0</f>
        <v>1033.9599999999998</v>
      </c>
      <c r="K49" s="43"/>
      <c r="O49" s="51">
        <f>I42+I43+I45+I46+I47+0</f>
        <v>29.240000000000002</v>
      </c>
      <c r="P49" s="51">
        <f>K42+K43+K45+K46+K47+0</f>
        <v>1033.9599999999998</v>
      </c>
      <c r="X49" s="9">
        <f>IF(Source!BI29&lt;=1,I42+I43+I45+I46+I47-0, 0)</f>
        <v>0</v>
      </c>
      <c r="Y49" s="9">
        <f>IF(Source!BI29=2,I42+I43+I45+I46+I47-0, 0)</f>
        <v>29.240000000000002</v>
      </c>
      <c r="Z49" s="9">
        <f>IF(Source!BI29=3,I42+I43+I45+I46+I47-0, 0)</f>
        <v>0</v>
      </c>
      <c r="AA49" s="9">
        <f>IF(Source!BI29=4,I42+I43+I45+I46+I47,0)</f>
        <v>0</v>
      </c>
    </row>
    <row r="51" spans="1:27" ht="15" x14ac:dyDescent="0.25">
      <c r="A51" s="47" t="str">
        <f>CONCATENATE("Итого по разделу: ",IF(Source!G31&lt;&gt;"Новый раздел", Source!G31, ""))</f>
        <v>Итого по разделу: Монтажные работы</v>
      </c>
      <c r="B51" s="47"/>
      <c r="C51" s="47"/>
      <c r="D51" s="47"/>
      <c r="E51" s="47"/>
      <c r="F51" s="47"/>
      <c r="G51" s="47"/>
      <c r="H51" s="46">
        <f>SUM(O31:O50)</f>
        <v>48.19</v>
      </c>
      <c r="I51" s="45"/>
      <c r="J51" s="46">
        <f>SUM(P31:P50)</f>
        <v>1770.9699999999998</v>
      </c>
      <c r="K51" s="45"/>
    </row>
    <row r="52" spans="1:27" hidden="1" x14ac:dyDescent="0.2">
      <c r="A52" s="9" t="s">
        <v>144</v>
      </c>
      <c r="H52" s="9">
        <f>SUM(AC31:AC51)</f>
        <v>0</v>
      </c>
      <c r="J52" s="9">
        <f>SUM(AD31:AD51)</f>
        <v>0</v>
      </c>
    </row>
    <row r="53" spans="1:27" hidden="1" x14ac:dyDescent="0.2">
      <c r="A53" s="9" t="s">
        <v>145</v>
      </c>
      <c r="H53" s="9">
        <f>SUM(AE31:AE52)</f>
        <v>0</v>
      </c>
      <c r="J53" s="9">
        <f>SUM(AF31:AF52)</f>
        <v>0</v>
      </c>
    </row>
    <row r="55" spans="1:27" ht="15" x14ac:dyDescent="0.25">
      <c r="A55" s="47" t="str">
        <f>CONCATENATE("Итого по локальной смете: ",IF(Source!G61&lt;&gt;"Новая локальная смета", Source!G61, ""))</f>
        <v xml:space="preserve">Итого по локальной смете: </v>
      </c>
      <c r="B55" s="47"/>
      <c r="C55" s="47"/>
      <c r="D55" s="47"/>
      <c r="E55" s="47"/>
      <c r="F55" s="47"/>
      <c r="G55" s="47"/>
      <c r="H55" s="46">
        <f>SUM(O29:O54)</f>
        <v>48.19</v>
      </c>
      <c r="I55" s="45"/>
      <c r="J55" s="46">
        <f>SUM(P29:P54)</f>
        <v>1770.9699999999998</v>
      </c>
      <c r="K55" s="45"/>
    </row>
    <row r="56" spans="1:27" hidden="1" x14ac:dyDescent="0.2">
      <c r="A56" s="9" t="s">
        <v>144</v>
      </c>
      <c r="H56" s="9">
        <f>SUM(AC29:AC55)</f>
        <v>0</v>
      </c>
      <c r="J56" s="9">
        <f>SUM(AD29:AD55)</f>
        <v>0</v>
      </c>
    </row>
    <row r="57" spans="1:27" hidden="1" x14ac:dyDescent="0.2">
      <c r="A57" s="9" t="s">
        <v>145</v>
      </c>
      <c r="H57" s="9">
        <f>SUM(AE29:AE56)</f>
        <v>0</v>
      </c>
      <c r="J57" s="9">
        <f>SUM(AF29:AF56)</f>
        <v>0</v>
      </c>
    </row>
    <row r="58" spans="1:27" hidden="1" x14ac:dyDescent="0.2"/>
    <row r="59" spans="1:27" ht="15" hidden="1" x14ac:dyDescent="0.25">
      <c r="A59" s="47" t="str">
        <f>CONCATENATE("Итого по смете: ",IF(Source!G91&lt;&gt;"Новый объект", Source!G91, ""))</f>
        <v>Итого по смете: 08-01-10 Демонтаж КЛ-10 кВ в КТПН</v>
      </c>
      <c r="B59" s="47"/>
      <c r="C59" s="47"/>
      <c r="D59" s="47"/>
      <c r="E59" s="47"/>
      <c r="F59" s="47"/>
      <c r="G59" s="47"/>
      <c r="H59" s="46">
        <f>SUM(O1:O58)</f>
        <v>48.19</v>
      </c>
      <c r="I59" s="45"/>
      <c r="J59" s="46">
        <f>SUM(P1:P58)</f>
        <v>1770.9699999999998</v>
      </c>
      <c r="K59" s="45"/>
    </row>
    <row r="60" spans="1:27" hidden="1" x14ac:dyDescent="0.2">
      <c r="A60" s="9" t="s">
        <v>144</v>
      </c>
      <c r="H60" s="9">
        <f>SUM(AC1:AC59)</f>
        <v>0</v>
      </c>
      <c r="J60" s="9">
        <f>SUM(AD1:AD59)</f>
        <v>0</v>
      </c>
    </row>
    <row r="61" spans="1:27" hidden="1" x14ac:dyDescent="0.2">
      <c r="A61" s="9" t="s">
        <v>145</v>
      </c>
      <c r="H61" s="9">
        <f>SUM(AE1:AE60)</f>
        <v>0</v>
      </c>
      <c r="J61" s="9">
        <f>SUM(AF1:AF60)</f>
        <v>0</v>
      </c>
    </row>
    <row r="64" spans="1:27" ht="14.25" x14ac:dyDescent="0.2">
      <c r="A64" s="48" t="s">
        <v>147</v>
      </c>
      <c r="B64" s="48"/>
      <c r="C64" s="49" t="str">
        <f>IF(Source!AC12&lt;&gt;"", Source!AC12," ")</f>
        <v>Начальник сметного отдела</v>
      </c>
      <c r="D64" s="49"/>
      <c r="E64" s="49"/>
      <c r="F64" s="49"/>
      <c r="G64" s="49"/>
      <c r="H64" s="23" t="str">
        <f>IF(Source!AB12&lt;&gt;"", Source!AB12," ")</f>
        <v>Шевченко Е.И.</v>
      </c>
      <c r="I64" s="23"/>
      <c r="J64" s="23"/>
      <c r="K64" s="23"/>
    </row>
    <row r="65" spans="1:11" ht="14.25" x14ac:dyDescent="0.2">
      <c r="A65" s="11"/>
      <c r="B65" s="11"/>
      <c r="C65" s="13" t="s">
        <v>148</v>
      </c>
      <c r="D65" s="13"/>
      <c r="E65" s="13"/>
      <c r="F65" s="13"/>
      <c r="G65" s="13"/>
      <c r="H65" s="11"/>
      <c r="I65" s="11"/>
      <c r="J65" s="11"/>
      <c r="K65" s="11"/>
    </row>
    <row r="66" spans="1:11" ht="14.25" x14ac:dyDescent="0.2">
      <c r="A66" s="11"/>
      <c r="B66" s="11"/>
      <c r="C66" s="11"/>
      <c r="D66" s="11"/>
      <c r="E66" s="11"/>
      <c r="F66" s="11"/>
      <c r="G66" s="11"/>
      <c r="H66" s="11"/>
      <c r="I66" s="11"/>
      <c r="J66" s="11"/>
      <c r="K66" s="11"/>
    </row>
    <row r="67" spans="1:11" ht="14.25" x14ac:dyDescent="0.2">
      <c r="A67" s="48" t="s">
        <v>149</v>
      </c>
      <c r="B67" s="48"/>
      <c r="C67" s="49" t="str">
        <f>IF(Source!AE12&lt;&gt;"", Source!AE12," ")</f>
        <v xml:space="preserve"> </v>
      </c>
      <c r="D67" s="49"/>
      <c r="E67" s="49"/>
      <c r="F67" s="49"/>
      <c r="G67" s="49"/>
      <c r="H67" s="23" t="str">
        <f>IF(Source!AD12&lt;&gt;"", Source!AD12," ")</f>
        <v xml:space="preserve"> </v>
      </c>
      <c r="I67" s="23"/>
      <c r="J67" s="23"/>
      <c r="K67" s="23"/>
    </row>
    <row r="68" spans="1:11" ht="14.25" x14ac:dyDescent="0.2">
      <c r="A68" s="11"/>
      <c r="B68" s="11"/>
      <c r="C68" s="13" t="s">
        <v>148</v>
      </c>
      <c r="D68" s="13"/>
      <c r="E68" s="13"/>
      <c r="F68" s="13"/>
      <c r="G68" s="13"/>
      <c r="H68" s="11"/>
      <c r="I68" s="11"/>
      <c r="J68" s="11"/>
      <c r="K68" s="11"/>
    </row>
  </sheetData>
  <mergeCells count="38">
    <mergeCell ref="A64:B64"/>
    <mergeCell ref="H64:K64"/>
    <mergeCell ref="C65:G65"/>
    <mergeCell ref="A67:B67"/>
    <mergeCell ref="H67:K67"/>
    <mergeCell ref="C68:G68"/>
    <mergeCell ref="J55:K55"/>
    <mergeCell ref="H55:I55"/>
    <mergeCell ref="A55:G55"/>
    <mergeCell ref="J59:K59"/>
    <mergeCell ref="H59:I59"/>
    <mergeCell ref="A59:G59"/>
    <mergeCell ref="A31:K31"/>
    <mergeCell ref="H38:I38"/>
    <mergeCell ref="J38:K38"/>
    <mergeCell ref="H49:I49"/>
    <mergeCell ref="J49:K49"/>
    <mergeCell ref="J51:K51"/>
    <mergeCell ref="H51:I51"/>
    <mergeCell ref="A51:G51"/>
    <mergeCell ref="E20:H20"/>
    <mergeCell ref="E21:H21"/>
    <mergeCell ref="E22:H22"/>
    <mergeCell ref="A25:K25"/>
    <mergeCell ref="J2:K2"/>
    <mergeCell ref="A29:K29"/>
    <mergeCell ref="E14:H14"/>
    <mergeCell ref="E15:H15"/>
    <mergeCell ref="E16:H16"/>
    <mergeCell ref="E17:H17"/>
    <mergeCell ref="E18:H18"/>
    <mergeCell ref="E19:H19"/>
    <mergeCell ref="A3:K3"/>
    <mergeCell ref="A4:K4"/>
    <mergeCell ref="A6:K6"/>
    <mergeCell ref="A8:K8"/>
    <mergeCell ref="A9:K9"/>
    <mergeCell ref="A11:K11"/>
  </mergeCells>
  <pageMargins left="0.4" right="0.2" top="0.2" bottom="0.4" header="0.2" footer="0.2"/>
  <pageSetup paperSize="9" scale="66" fitToHeight="0" orientation="portrait" r:id="rId1"/>
  <headerFooter>
    <oddHeader>&amp;L&amp;8</oddHeader>
    <oddFooter>&amp;R&amp;P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56574B1-814D-4441-A633-079D4ADC91E9}">
  <dimension ref="A1:IK132"/>
  <sheetViews>
    <sheetView workbookViewId="0">
      <selection activeCell="A128" sqref="A128:AX128"/>
    </sheetView>
  </sheetViews>
  <sheetFormatPr defaultColWidth="9.140625" defaultRowHeight="12.75" x14ac:dyDescent="0.2"/>
  <cols>
    <col min="1" max="256" width="9.140625" customWidth="1"/>
  </cols>
  <sheetData>
    <row r="1" spans="1:133" x14ac:dyDescent="0.2">
      <c r="A1">
        <v>0</v>
      </c>
      <c r="B1" t="s">
        <v>0</v>
      </c>
      <c r="D1" t="s">
        <v>1</v>
      </c>
      <c r="F1">
        <v>0</v>
      </c>
      <c r="G1">
        <v>0</v>
      </c>
      <c r="H1">
        <v>0</v>
      </c>
      <c r="I1" t="s">
        <v>2</v>
      </c>
      <c r="J1" t="s">
        <v>3</v>
      </c>
      <c r="K1">
        <v>1</v>
      </c>
      <c r="L1">
        <v>59822</v>
      </c>
      <c r="M1">
        <v>10</v>
      </c>
      <c r="N1">
        <v>11</v>
      </c>
      <c r="O1">
        <v>12</v>
      </c>
      <c r="P1">
        <v>0</v>
      </c>
      <c r="Q1">
        <v>0</v>
      </c>
    </row>
    <row r="12" spans="1:133" x14ac:dyDescent="0.2">
      <c r="A12" s="1">
        <v>1</v>
      </c>
      <c r="B12" s="1">
        <v>127</v>
      </c>
      <c r="C12" s="1">
        <v>0</v>
      </c>
      <c r="D12" s="1">
        <f>ROW(A91)</f>
        <v>91</v>
      </c>
      <c r="E12" s="1">
        <v>0</v>
      </c>
      <c r="F12" s="1" t="s">
        <v>4</v>
      </c>
      <c r="G12" s="1" t="s">
        <v>5</v>
      </c>
      <c r="H12" s="1" t="s">
        <v>3</v>
      </c>
      <c r="I12" s="1">
        <v>0</v>
      </c>
      <c r="J12" s="1" t="s">
        <v>6</v>
      </c>
      <c r="K12" s="1">
        <v>0</v>
      </c>
      <c r="L12" s="1">
        <v>0</v>
      </c>
      <c r="M12" s="1">
        <v>4098</v>
      </c>
      <c r="N12" s="1"/>
      <c r="O12" s="1">
        <v>0</v>
      </c>
      <c r="P12" s="1">
        <v>0</v>
      </c>
      <c r="Q12" s="1">
        <v>0</v>
      </c>
      <c r="R12" s="1">
        <v>160</v>
      </c>
      <c r="S12" s="1"/>
      <c r="T12" s="1">
        <v>1</v>
      </c>
      <c r="U12" s="1" t="s">
        <v>3</v>
      </c>
      <c r="V12" s="1">
        <v>0</v>
      </c>
      <c r="W12" s="1" t="s">
        <v>3</v>
      </c>
      <c r="X12" s="1" t="s">
        <v>3</v>
      </c>
      <c r="Y12" s="1" t="s">
        <v>3</v>
      </c>
      <c r="Z12" s="1" t="s">
        <v>3</v>
      </c>
      <c r="AA12" s="1" t="s">
        <v>3</v>
      </c>
      <c r="AB12" s="1" t="s">
        <v>7</v>
      </c>
      <c r="AC12" s="1" t="s">
        <v>8</v>
      </c>
      <c r="AD12" s="1" t="s">
        <v>3</v>
      </c>
      <c r="AE12" s="1" t="s">
        <v>3</v>
      </c>
      <c r="AF12" s="1" t="s">
        <v>3</v>
      </c>
      <c r="AG12" s="1" t="s">
        <v>3</v>
      </c>
      <c r="AH12" s="1" t="s">
        <v>3</v>
      </c>
      <c r="AI12" s="1" t="s">
        <v>3</v>
      </c>
      <c r="AJ12" s="1" t="s">
        <v>3</v>
      </c>
      <c r="AK12" s="1"/>
      <c r="AL12" s="1" t="s">
        <v>3</v>
      </c>
      <c r="AM12" s="1" t="s">
        <v>3</v>
      </c>
      <c r="AN12" s="1" t="s">
        <v>3</v>
      </c>
      <c r="AO12" s="1"/>
      <c r="AP12" s="1" t="s">
        <v>3</v>
      </c>
      <c r="AQ12" s="1" t="s">
        <v>3</v>
      </c>
      <c r="AR12" s="1" t="s">
        <v>3</v>
      </c>
      <c r="AS12" s="1"/>
      <c r="AT12" s="1"/>
      <c r="AU12" s="1"/>
      <c r="AV12" s="1"/>
      <c r="AW12" s="1"/>
      <c r="AX12" s="1" t="s">
        <v>3</v>
      </c>
      <c r="AY12" s="1" t="s">
        <v>3</v>
      </c>
      <c r="AZ12" s="1" t="s">
        <v>3</v>
      </c>
      <c r="BA12" s="1"/>
      <c r="BB12" s="1">
        <v>0</v>
      </c>
      <c r="BC12" s="1"/>
      <c r="BD12" s="1"/>
      <c r="BE12" s="1"/>
      <c r="BF12" s="1"/>
      <c r="BG12" s="1"/>
      <c r="BH12" s="1" t="s">
        <v>9</v>
      </c>
      <c r="BI12" s="1" t="s">
        <v>10</v>
      </c>
      <c r="BJ12" s="1">
        <v>1</v>
      </c>
      <c r="BK12" s="1">
        <v>1</v>
      </c>
      <c r="BL12" s="1">
        <v>0</v>
      </c>
      <c r="BM12" s="1">
        <v>0</v>
      </c>
      <c r="BN12" s="1">
        <v>1</v>
      </c>
      <c r="BO12" s="1">
        <v>0</v>
      </c>
      <c r="BP12" s="1">
        <v>6</v>
      </c>
      <c r="BQ12" s="1">
        <v>2</v>
      </c>
      <c r="BR12" s="1">
        <v>1</v>
      </c>
      <c r="BS12" s="1">
        <v>1</v>
      </c>
      <c r="BT12" s="1">
        <v>0</v>
      </c>
      <c r="BU12" s="1">
        <v>0</v>
      </c>
      <c r="BV12" s="1">
        <v>1</v>
      </c>
      <c r="BW12" s="1">
        <v>0</v>
      </c>
      <c r="BX12" s="1">
        <v>0</v>
      </c>
      <c r="BY12" s="1" t="s">
        <v>11</v>
      </c>
      <c r="BZ12" s="1" t="s">
        <v>12</v>
      </c>
      <c r="CA12" s="1" t="s">
        <v>13</v>
      </c>
      <c r="CB12" s="1" t="s">
        <v>13</v>
      </c>
      <c r="CC12" s="1" t="s">
        <v>13</v>
      </c>
      <c r="CD12" s="1" t="s">
        <v>13</v>
      </c>
      <c r="CE12" s="1" t="s">
        <v>14</v>
      </c>
      <c r="CF12" s="1">
        <v>0</v>
      </c>
      <c r="CG12" s="1">
        <v>0</v>
      </c>
      <c r="CH12" s="1">
        <v>8200</v>
      </c>
      <c r="CI12" s="1" t="s">
        <v>3</v>
      </c>
      <c r="CJ12" s="1" t="s">
        <v>3</v>
      </c>
      <c r="CK12" s="1">
        <v>76</v>
      </c>
      <c r="CL12" s="1"/>
      <c r="CM12" s="1"/>
      <c r="CN12" s="1"/>
      <c r="CO12" s="1"/>
      <c r="CP12" s="1"/>
      <c r="CQ12" s="1" t="s">
        <v>15</v>
      </c>
      <c r="CR12" s="1" t="s">
        <v>16</v>
      </c>
      <c r="CS12" s="1">
        <v>41660</v>
      </c>
      <c r="CT12" s="1">
        <v>1</v>
      </c>
      <c r="CU12" s="1">
        <v>75</v>
      </c>
      <c r="CV12" s="1"/>
      <c r="CW12" s="1"/>
      <c r="CX12" s="1"/>
      <c r="CY12" s="1">
        <v>0</v>
      </c>
      <c r="CZ12" s="1" t="s">
        <v>3</v>
      </c>
      <c r="DA12" s="1" t="s">
        <v>3</v>
      </c>
      <c r="DB12" s="1"/>
      <c r="DC12" s="1"/>
      <c r="DD12" s="1"/>
      <c r="DE12" s="1"/>
      <c r="DF12" s="1"/>
      <c r="DG12" s="1"/>
      <c r="DH12" s="1"/>
      <c r="DI12" s="1"/>
      <c r="DJ12" s="1"/>
      <c r="DK12" s="1"/>
      <c r="DL12" s="1"/>
      <c r="DM12" s="1"/>
      <c r="DN12" s="1"/>
      <c r="DO12" s="1"/>
      <c r="DP12" s="1"/>
      <c r="DQ12" s="1"/>
      <c r="DR12" s="1"/>
      <c r="DS12" s="1"/>
      <c r="DT12" s="1"/>
      <c r="DU12" s="1"/>
      <c r="DV12" s="1"/>
      <c r="DW12" s="1"/>
      <c r="DX12" s="1"/>
      <c r="DY12" s="1"/>
      <c r="DZ12" s="1"/>
      <c r="EA12" s="1"/>
      <c r="EB12" s="1"/>
      <c r="EC12" s="1">
        <v>0</v>
      </c>
    </row>
    <row r="15" spans="1:133" x14ac:dyDescent="0.2">
      <c r="A15" s="1">
        <v>15</v>
      </c>
      <c r="B15" s="1">
        <v>1</v>
      </c>
      <c r="C15" s="1"/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  <c r="AA15" s="1"/>
      <c r="AB15" s="1"/>
      <c r="AC15" s="1"/>
      <c r="AD15" s="1"/>
      <c r="AE15" s="1"/>
      <c r="AF15" s="1"/>
      <c r="AG15" s="1"/>
      <c r="AH15" s="1"/>
      <c r="AI15" s="1"/>
      <c r="AJ15" s="1"/>
      <c r="AK15" s="1"/>
      <c r="AL15" s="1"/>
      <c r="AM15" s="1"/>
      <c r="AN15" s="1"/>
      <c r="AO15" s="1"/>
      <c r="AP15" s="1"/>
      <c r="AQ15" s="1"/>
      <c r="AR15" s="1"/>
      <c r="AS15" s="1"/>
      <c r="AT15" s="1"/>
      <c r="AU15" s="1"/>
      <c r="AV15" s="1"/>
      <c r="AW15" s="1"/>
      <c r="AX15" s="1"/>
      <c r="AY15" s="1"/>
      <c r="AZ15" s="1"/>
      <c r="BA15" s="1"/>
      <c r="BB15" s="1"/>
      <c r="BC15" s="1"/>
      <c r="BD15" s="1"/>
      <c r="BE15" s="1"/>
      <c r="BF15" s="1"/>
      <c r="BG15" s="1"/>
      <c r="BH15" s="1"/>
      <c r="BI15" s="1"/>
      <c r="BJ15" s="1"/>
      <c r="BK15" s="1"/>
      <c r="BL15" s="1"/>
      <c r="BM15" s="1"/>
      <c r="BN15" s="1"/>
      <c r="BO15" s="1"/>
      <c r="BP15" s="1"/>
      <c r="BQ15" s="1"/>
      <c r="BR15" s="1"/>
      <c r="BS15" s="1"/>
      <c r="BT15" s="1"/>
      <c r="BU15" s="1"/>
      <c r="BV15" s="1"/>
      <c r="BW15" s="1"/>
      <c r="BX15" s="1"/>
      <c r="BY15" s="1"/>
      <c r="BZ15" s="1"/>
      <c r="CA15" s="1"/>
      <c r="CB15" s="1"/>
      <c r="CC15" s="1"/>
      <c r="CD15" s="1"/>
      <c r="CE15" s="1"/>
      <c r="CF15" s="1"/>
      <c r="CG15" s="1"/>
      <c r="CH15" s="1"/>
      <c r="CI15" s="1"/>
      <c r="CJ15" s="1"/>
      <c r="CK15" s="1"/>
      <c r="CL15" s="1"/>
      <c r="CM15" s="1"/>
      <c r="CN15" s="1"/>
      <c r="CO15" s="1"/>
      <c r="CP15" s="1"/>
      <c r="CQ15" s="1"/>
      <c r="CR15" s="1"/>
      <c r="CS15" s="1"/>
      <c r="CT15" s="1"/>
      <c r="CU15" s="1"/>
      <c r="CV15" s="1"/>
      <c r="CW15" s="1"/>
      <c r="CX15" s="1"/>
      <c r="CY15" s="1"/>
      <c r="CZ15" s="1"/>
      <c r="DA15" s="1"/>
      <c r="DB15" s="1"/>
      <c r="DC15" s="1"/>
      <c r="DD15" s="1"/>
      <c r="DE15" s="1"/>
      <c r="DF15" s="1"/>
      <c r="DG15" s="1"/>
      <c r="DH15" s="1"/>
      <c r="DI15" s="1"/>
      <c r="DJ15" s="1"/>
      <c r="DK15" s="1"/>
      <c r="DL15" s="1"/>
      <c r="DM15" s="1"/>
      <c r="DN15" s="1"/>
      <c r="DO15" s="1"/>
      <c r="DP15" s="1"/>
      <c r="DQ15" s="1"/>
      <c r="DR15" s="1"/>
      <c r="DS15" s="1"/>
      <c r="DT15" s="1"/>
      <c r="DU15" s="1"/>
      <c r="DV15" s="1"/>
      <c r="DW15" s="1"/>
      <c r="DX15" s="1"/>
      <c r="DY15" s="1"/>
      <c r="DZ15" s="1"/>
      <c r="EA15" s="1"/>
      <c r="EB15" s="1"/>
      <c r="EC15" s="1"/>
    </row>
    <row r="18" spans="1:245" x14ac:dyDescent="0.2">
      <c r="A18" s="2">
        <v>52</v>
      </c>
      <c r="B18" s="2">
        <f t="shared" ref="B18:G18" si="0">B91</f>
        <v>127</v>
      </c>
      <c r="C18" s="2">
        <f t="shared" si="0"/>
        <v>1</v>
      </c>
      <c r="D18" s="2">
        <f t="shared" si="0"/>
        <v>12</v>
      </c>
      <c r="E18" s="2">
        <f t="shared" si="0"/>
        <v>0</v>
      </c>
      <c r="F18" s="2" t="str">
        <f t="shared" si="0"/>
        <v>08-01-10</v>
      </c>
      <c r="G18" s="2" t="str">
        <f t="shared" si="0"/>
        <v>08-01-10 Демонтаж КЛ-10 кВ в КТПН</v>
      </c>
      <c r="H18" s="2"/>
      <c r="I18" s="2"/>
      <c r="J18" s="2"/>
      <c r="K18" s="2"/>
      <c r="L18" s="2"/>
      <c r="M18" s="2"/>
      <c r="N18" s="2"/>
      <c r="O18" s="2">
        <f t="shared" ref="O18:AT18" si="1">O91</f>
        <v>771.14</v>
      </c>
      <c r="P18" s="2">
        <f t="shared" si="1"/>
        <v>0</v>
      </c>
      <c r="Q18" s="2">
        <f t="shared" si="1"/>
        <v>63.16</v>
      </c>
      <c r="R18" s="2">
        <f t="shared" si="1"/>
        <v>27.54</v>
      </c>
      <c r="S18" s="2">
        <f t="shared" si="1"/>
        <v>707.98</v>
      </c>
      <c r="T18" s="2">
        <f t="shared" si="1"/>
        <v>0</v>
      </c>
      <c r="U18" s="2">
        <f t="shared" si="1"/>
        <v>1.2311045999999997</v>
      </c>
      <c r="V18" s="2">
        <f t="shared" si="1"/>
        <v>0</v>
      </c>
      <c r="W18" s="2">
        <f t="shared" si="1"/>
        <v>0</v>
      </c>
      <c r="X18" s="2">
        <f t="shared" si="1"/>
        <v>651.34</v>
      </c>
      <c r="Y18" s="2">
        <f t="shared" si="1"/>
        <v>304.43</v>
      </c>
      <c r="Z18" s="2">
        <f t="shared" si="1"/>
        <v>0</v>
      </c>
      <c r="AA18" s="2">
        <f t="shared" si="1"/>
        <v>0</v>
      </c>
      <c r="AB18" s="2">
        <f t="shared" si="1"/>
        <v>0</v>
      </c>
      <c r="AC18" s="2">
        <f t="shared" si="1"/>
        <v>0</v>
      </c>
      <c r="AD18" s="2">
        <f t="shared" si="1"/>
        <v>0</v>
      </c>
      <c r="AE18" s="2">
        <f t="shared" si="1"/>
        <v>0</v>
      </c>
      <c r="AF18" s="2">
        <f t="shared" si="1"/>
        <v>0</v>
      </c>
      <c r="AG18" s="2">
        <f t="shared" si="1"/>
        <v>0</v>
      </c>
      <c r="AH18" s="2">
        <f t="shared" si="1"/>
        <v>0</v>
      </c>
      <c r="AI18" s="2">
        <f t="shared" si="1"/>
        <v>0</v>
      </c>
      <c r="AJ18" s="2">
        <f t="shared" si="1"/>
        <v>0</v>
      </c>
      <c r="AK18" s="2">
        <f t="shared" si="1"/>
        <v>0</v>
      </c>
      <c r="AL18" s="2">
        <f t="shared" si="1"/>
        <v>0</v>
      </c>
      <c r="AM18" s="2">
        <f t="shared" si="1"/>
        <v>0</v>
      </c>
      <c r="AN18" s="2">
        <f t="shared" si="1"/>
        <v>0</v>
      </c>
      <c r="AO18" s="2">
        <f t="shared" si="1"/>
        <v>0</v>
      </c>
      <c r="AP18" s="2">
        <f t="shared" si="1"/>
        <v>0</v>
      </c>
      <c r="AQ18" s="2">
        <f t="shared" si="1"/>
        <v>0</v>
      </c>
      <c r="AR18" s="2">
        <f t="shared" si="1"/>
        <v>1770.97</v>
      </c>
      <c r="AS18" s="2">
        <f t="shared" si="1"/>
        <v>0</v>
      </c>
      <c r="AT18" s="2">
        <f t="shared" si="1"/>
        <v>1770.97</v>
      </c>
      <c r="AU18" s="2">
        <f t="shared" ref="AU18:BZ18" si="2">AU91</f>
        <v>0</v>
      </c>
      <c r="AV18" s="2">
        <f t="shared" si="2"/>
        <v>0</v>
      </c>
      <c r="AW18" s="2">
        <f t="shared" si="2"/>
        <v>0</v>
      </c>
      <c r="AX18" s="2">
        <f t="shared" si="2"/>
        <v>0</v>
      </c>
      <c r="AY18" s="2">
        <f t="shared" si="2"/>
        <v>0</v>
      </c>
      <c r="AZ18" s="2">
        <f t="shared" si="2"/>
        <v>0</v>
      </c>
      <c r="BA18" s="2">
        <f t="shared" si="2"/>
        <v>0</v>
      </c>
      <c r="BB18" s="2">
        <f t="shared" si="2"/>
        <v>0</v>
      </c>
      <c r="BC18" s="2">
        <f t="shared" si="2"/>
        <v>0</v>
      </c>
      <c r="BD18" s="2">
        <f t="shared" si="2"/>
        <v>0</v>
      </c>
      <c r="BE18" s="2">
        <f t="shared" si="2"/>
        <v>0</v>
      </c>
      <c r="BF18" s="2">
        <f t="shared" si="2"/>
        <v>0</v>
      </c>
      <c r="BG18" s="2">
        <f t="shared" si="2"/>
        <v>0</v>
      </c>
      <c r="BH18" s="2">
        <f t="shared" si="2"/>
        <v>0</v>
      </c>
      <c r="BI18" s="2">
        <f t="shared" si="2"/>
        <v>0</v>
      </c>
      <c r="BJ18" s="2">
        <f t="shared" si="2"/>
        <v>0</v>
      </c>
      <c r="BK18" s="2">
        <f t="shared" si="2"/>
        <v>0</v>
      </c>
      <c r="BL18" s="2">
        <f t="shared" si="2"/>
        <v>0</v>
      </c>
      <c r="BM18" s="2">
        <f t="shared" si="2"/>
        <v>0</v>
      </c>
      <c r="BN18" s="2">
        <f t="shared" si="2"/>
        <v>0</v>
      </c>
      <c r="BO18" s="2">
        <f t="shared" si="2"/>
        <v>0</v>
      </c>
      <c r="BP18" s="2">
        <f t="shared" si="2"/>
        <v>0</v>
      </c>
      <c r="BQ18" s="2">
        <f t="shared" si="2"/>
        <v>0</v>
      </c>
      <c r="BR18" s="2">
        <f t="shared" si="2"/>
        <v>0</v>
      </c>
      <c r="BS18" s="2">
        <f t="shared" si="2"/>
        <v>0</v>
      </c>
      <c r="BT18" s="2">
        <f t="shared" si="2"/>
        <v>0</v>
      </c>
      <c r="BU18" s="2">
        <f t="shared" si="2"/>
        <v>0</v>
      </c>
      <c r="BV18" s="2">
        <f t="shared" si="2"/>
        <v>0</v>
      </c>
      <c r="BW18" s="2">
        <f t="shared" si="2"/>
        <v>0</v>
      </c>
      <c r="BX18" s="2">
        <f t="shared" si="2"/>
        <v>0</v>
      </c>
      <c r="BY18" s="2">
        <f t="shared" si="2"/>
        <v>0</v>
      </c>
      <c r="BZ18" s="2">
        <f t="shared" si="2"/>
        <v>0</v>
      </c>
      <c r="CA18" s="2">
        <f t="shared" ref="CA18:DF18" si="3">CA91</f>
        <v>0</v>
      </c>
      <c r="CB18" s="2">
        <f t="shared" si="3"/>
        <v>0</v>
      </c>
      <c r="CC18" s="2">
        <f t="shared" si="3"/>
        <v>0</v>
      </c>
      <c r="CD18" s="2">
        <f t="shared" si="3"/>
        <v>0</v>
      </c>
      <c r="CE18" s="2">
        <f t="shared" si="3"/>
        <v>0</v>
      </c>
      <c r="CF18" s="2">
        <f t="shared" si="3"/>
        <v>0</v>
      </c>
      <c r="CG18" s="2">
        <f t="shared" si="3"/>
        <v>0</v>
      </c>
      <c r="CH18" s="2">
        <f t="shared" si="3"/>
        <v>0</v>
      </c>
      <c r="CI18" s="2">
        <f t="shared" si="3"/>
        <v>0</v>
      </c>
      <c r="CJ18" s="2">
        <f t="shared" si="3"/>
        <v>0</v>
      </c>
      <c r="CK18" s="2">
        <f t="shared" si="3"/>
        <v>0</v>
      </c>
      <c r="CL18" s="2">
        <f t="shared" si="3"/>
        <v>0</v>
      </c>
      <c r="CM18" s="2">
        <f t="shared" si="3"/>
        <v>0</v>
      </c>
      <c r="CN18" s="2">
        <f t="shared" si="3"/>
        <v>0</v>
      </c>
      <c r="CO18" s="2">
        <f t="shared" si="3"/>
        <v>0</v>
      </c>
      <c r="CP18" s="2">
        <f t="shared" si="3"/>
        <v>0</v>
      </c>
      <c r="CQ18" s="2">
        <f t="shared" si="3"/>
        <v>0</v>
      </c>
      <c r="CR18" s="2">
        <f t="shared" si="3"/>
        <v>0</v>
      </c>
      <c r="CS18" s="2">
        <f t="shared" si="3"/>
        <v>0</v>
      </c>
      <c r="CT18" s="2">
        <f t="shared" si="3"/>
        <v>0</v>
      </c>
      <c r="CU18" s="2">
        <f t="shared" si="3"/>
        <v>0</v>
      </c>
      <c r="CV18" s="2">
        <f t="shared" si="3"/>
        <v>0</v>
      </c>
      <c r="CW18" s="2">
        <f t="shared" si="3"/>
        <v>0</v>
      </c>
      <c r="CX18" s="2">
        <f t="shared" si="3"/>
        <v>0</v>
      </c>
      <c r="CY18" s="2">
        <f t="shared" si="3"/>
        <v>0</v>
      </c>
      <c r="CZ18" s="2">
        <f t="shared" si="3"/>
        <v>0</v>
      </c>
      <c r="DA18" s="2">
        <f t="shared" si="3"/>
        <v>0</v>
      </c>
      <c r="DB18" s="2">
        <f t="shared" si="3"/>
        <v>0</v>
      </c>
      <c r="DC18" s="2">
        <f t="shared" si="3"/>
        <v>0</v>
      </c>
      <c r="DD18" s="2">
        <f t="shared" si="3"/>
        <v>0</v>
      </c>
      <c r="DE18" s="2">
        <f t="shared" si="3"/>
        <v>0</v>
      </c>
      <c r="DF18" s="2">
        <f t="shared" si="3"/>
        <v>0</v>
      </c>
      <c r="DG18" s="3">
        <f t="shared" ref="DG18:EL18" si="4">DG91</f>
        <v>0</v>
      </c>
      <c r="DH18" s="3">
        <f t="shared" si="4"/>
        <v>0</v>
      </c>
      <c r="DI18" s="3">
        <f t="shared" si="4"/>
        <v>0</v>
      </c>
      <c r="DJ18" s="3">
        <f t="shared" si="4"/>
        <v>0</v>
      </c>
      <c r="DK18" s="3">
        <f t="shared" si="4"/>
        <v>0</v>
      </c>
      <c r="DL18" s="3">
        <f t="shared" si="4"/>
        <v>0</v>
      </c>
      <c r="DM18" s="3">
        <f t="shared" si="4"/>
        <v>0</v>
      </c>
      <c r="DN18" s="3">
        <f t="shared" si="4"/>
        <v>0</v>
      </c>
      <c r="DO18" s="3">
        <f t="shared" si="4"/>
        <v>0</v>
      </c>
      <c r="DP18" s="3">
        <f t="shared" si="4"/>
        <v>0</v>
      </c>
      <c r="DQ18" s="3">
        <f t="shared" si="4"/>
        <v>0</v>
      </c>
      <c r="DR18" s="3">
        <f t="shared" si="4"/>
        <v>0</v>
      </c>
      <c r="DS18" s="3">
        <f t="shared" si="4"/>
        <v>0</v>
      </c>
      <c r="DT18" s="3">
        <f t="shared" si="4"/>
        <v>0</v>
      </c>
      <c r="DU18" s="3">
        <f t="shared" si="4"/>
        <v>0</v>
      </c>
      <c r="DV18" s="3">
        <f t="shared" si="4"/>
        <v>0</v>
      </c>
      <c r="DW18" s="3">
        <f t="shared" si="4"/>
        <v>0</v>
      </c>
      <c r="DX18" s="3">
        <f t="shared" si="4"/>
        <v>0</v>
      </c>
      <c r="DY18" s="3">
        <f t="shared" si="4"/>
        <v>0</v>
      </c>
      <c r="DZ18" s="3">
        <f t="shared" si="4"/>
        <v>0</v>
      </c>
      <c r="EA18" s="3">
        <f t="shared" si="4"/>
        <v>0</v>
      </c>
      <c r="EB18" s="3">
        <f t="shared" si="4"/>
        <v>0</v>
      </c>
      <c r="EC18" s="3">
        <f t="shared" si="4"/>
        <v>0</v>
      </c>
      <c r="ED18" s="3">
        <f t="shared" si="4"/>
        <v>0</v>
      </c>
      <c r="EE18" s="3">
        <f t="shared" si="4"/>
        <v>0</v>
      </c>
      <c r="EF18" s="3">
        <f t="shared" si="4"/>
        <v>0</v>
      </c>
      <c r="EG18" s="3">
        <f t="shared" si="4"/>
        <v>0</v>
      </c>
      <c r="EH18" s="3">
        <f t="shared" si="4"/>
        <v>0</v>
      </c>
      <c r="EI18" s="3">
        <f t="shared" si="4"/>
        <v>0</v>
      </c>
      <c r="EJ18" s="3">
        <f t="shared" si="4"/>
        <v>0</v>
      </c>
      <c r="EK18" s="3">
        <f t="shared" si="4"/>
        <v>0</v>
      </c>
      <c r="EL18" s="3">
        <f t="shared" si="4"/>
        <v>0</v>
      </c>
      <c r="EM18" s="3">
        <f t="shared" ref="EM18:FR18" si="5">EM91</f>
        <v>0</v>
      </c>
      <c r="EN18" s="3">
        <f t="shared" si="5"/>
        <v>0</v>
      </c>
      <c r="EO18" s="3">
        <f t="shared" si="5"/>
        <v>0</v>
      </c>
      <c r="EP18" s="3">
        <f t="shared" si="5"/>
        <v>0</v>
      </c>
      <c r="EQ18" s="3">
        <f t="shared" si="5"/>
        <v>0</v>
      </c>
      <c r="ER18" s="3">
        <f t="shared" si="5"/>
        <v>0</v>
      </c>
      <c r="ES18" s="3">
        <f t="shared" si="5"/>
        <v>0</v>
      </c>
      <c r="ET18" s="3">
        <f t="shared" si="5"/>
        <v>0</v>
      </c>
      <c r="EU18" s="3">
        <f t="shared" si="5"/>
        <v>0</v>
      </c>
      <c r="EV18" s="3">
        <f t="shared" si="5"/>
        <v>0</v>
      </c>
      <c r="EW18" s="3">
        <f t="shared" si="5"/>
        <v>0</v>
      </c>
      <c r="EX18" s="3">
        <f t="shared" si="5"/>
        <v>0</v>
      </c>
      <c r="EY18" s="3">
        <f t="shared" si="5"/>
        <v>0</v>
      </c>
      <c r="EZ18" s="3">
        <f t="shared" si="5"/>
        <v>0</v>
      </c>
      <c r="FA18" s="3">
        <f t="shared" si="5"/>
        <v>0</v>
      </c>
      <c r="FB18" s="3">
        <f t="shared" si="5"/>
        <v>0</v>
      </c>
      <c r="FC18" s="3">
        <f t="shared" si="5"/>
        <v>0</v>
      </c>
      <c r="FD18" s="3">
        <f t="shared" si="5"/>
        <v>0</v>
      </c>
      <c r="FE18" s="3">
        <f t="shared" si="5"/>
        <v>0</v>
      </c>
      <c r="FF18" s="3">
        <f t="shared" si="5"/>
        <v>0</v>
      </c>
      <c r="FG18" s="3">
        <f t="shared" si="5"/>
        <v>0</v>
      </c>
      <c r="FH18" s="3">
        <f t="shared" si="5"/>
        <v>0</v>
      </c>
      <c r="FI18" s="3">
        <f t="shared" si="5"/>
        <v>0</v>
      </c>
      <c r="FJ18" s="3">
        <f t="shared" si="5"/>
        <v>0</v>
      </c>
      <c r="FK18" s="3">
        <f t="shared" si="5"/>
        <v>0</v>
      </c>
      <c r="FL18" s="3">
        <f t="shared" si="5"/>
        <v>0</v>
      </c>
      <c r="FM18" s="3">
        <f t="shared" si="5"/>
        <v>0</v>
      </c>
      <c r="FN18" s="3">
        <f t="shared" si="5"/>
        <v>0</v>
      </c>
      <c r="FO18" s="3">
        <f t="shared" si="5"/>
        <v>0</v>
      </c>
      <c r="FP18" s="3">
        <f t="shared" si="5"/>
        <v>0</v>
      </c>
      <c r="FQ18" s="3">
        <f t="shared" si="5"/>
        <v>0</v>
      </c>
      <c r="FR18" s="3">
        <f t="shared" si="5"/>
        <v>0</v>
      </c>
      <c r="FS18" s="3">
        <f t="shared" ref="FS18:GX18" si="6">FS91</f>
        <v>0</v>
      </c>
      <c r="FT18" s="3">
        <f t="shared" si="6"/>
        <v>0</v>
      </c>
      <c r="FU18" s="3">
        <f t="shared" si="6"/>
        <v>0</v>
      </c>
      <c r="FV18" s="3">
        <f t="shared" si="6"/>
        <v>0</v>
      </c>
      <c r="FW18" s="3">
        <f t="shared" si="6"/>
        <v>0</v>
      </c>
      <c r="FX18" s="3">
        <f t="shared" si="6"/>
        <v>0</v>
      </c>
      <c r="FY18" s="3">
        <f t="shared" si="6"/>
        <v>0</v>
      </c>
      <c r="FZ18" s="3">
        <f t="shared" si="6"/>
        <v>0</v>
      </c>
      <c r="GA18" s="3">
        <f t="shared" si="6"/>
        <v>0</v>
      </c>
      <c r="GB18" s="3">
        <f t="shared" si="6"/>
        <v>0</v>
      </c>
      <c r="GC18" s="3">
        <f t="shared" si="6"/>
        <v>0</v>
      </c>
      <c r="GD18" s="3">
        <f t="shared" si="6"/>
        <v>0</v>
      </c>
      <c r="GE18" s="3">
        <f t="shared" si="6"/>
        <v>0</v>
      </c>
      <c r="GF18" s="3">
        <f t="shared" si="6"/>
        <v>0</v>
      </c>
      <c r="GG18" s="3">
        <f t="shared" si="6"/>
        <v>0</v>
      </c>
      <c r="GH18" s="3">
        <f t="shared" si="6"/>
        <v>0</v>
      </c>
      <c r="GI18" s="3">
        <f t="shared" si="6"/>
        <v>0</v>
      </c>
      <c r="GJ18" s="3">
        <f t="shared" si="6"/>
        <v>0</v>
      </c>
      <c r="GK18" s="3">
        <f t="shared" si="6"/>
        <v>0</v>
      </c>
      <c r="GL18" s="3">
        <f t="shared" si="6"/>
        <v>0</v>
      </c>
      <c r="GM18" s="3">
        <f t="shared" si="6"/>
        <v>0</v>
      </c>
      <c r="GN18" s="3">
        <f t="shared" si="6"/>
        <v>0</v>
      </c>
      <c r="GO18" s="3">
        <f t="shared" si="6"/>
        <v>0</v>
      </c>
      <c r="GP18" s="3">
        <f t="shared" si="6"/>
        <v>0</v>
      </c>
      <c r="GQ18" s="3">
        <f t="shared" si="6"/>
        <v>0</v>
      </c>
      <c r="GR18" s="3">
        <f t="shared" si="6"/>
        <v>0</v>
      </c>
      <c r="GS18" s="3">
        <f t="shared" si="6"/>
        <v>0</v>
      </c>
      <c r="GT18" s="3">
        <f t="shared" si="6"/>
        <v>0</v>
      </c>
      <c r="GU18" s="3">
        <f t="shared" si="6"/>
        <v>0</v>
      </c>
      <c r="GV18" s="3">
        <f t="shared" si="6"/>
        <v>0</v>
      </c>
      <c r="GW18" s="3">
        <f t="shared" si="6"/>
        <v>0</v>
      </c>
      <c r="GX18" s="3">
        <f t="shared" si="6"/>
        <v>0</v>
      </c>
    </row>
    <row r="20" spans="1:245" x14ac:dyDescent="0.2">
      <c r="A20" s="1">
        <v>3</v>
      </c>
      <c r="B20" s="1">
        <v>1</v>
      </c>
      <c r="C20" s="1"/>
      <c r="D20" s="1">
        <f>ROW(A61)</f>
        <v>61</v>
      </c>
      <c r="E20" s="1"/>
      <c r="F20" s="1" t="s">
        <v>3</v>
      </c>
      <c r="G20" s="1" t="s">
        <v>17</v>
      </c>
      <c r="H20" s="1" t="s">
        <v>3</v>
      </c>
      <c r="I20" s="1">
        <v>0</v>
      </c>
      <c r="J20" s="1" t="s">
        <v>3</v>
      </c>
      <c r="K20" s="1">
        <v>0</v>
      </c>
      <c r="L20" s="1" t="s">
        <v>17</v>
      </c>
      <c r="M20" s="1" t="s">
        <v>3</v>
      </c>
      <c r="N20" s="1"/>
      <c r="O20" s="1"/>
      <c r="P20" s="1"/>
      <c r="Q20" s="1"/>
      <c r="R20" s="1"/>
      <c r="S20" s="1">
        <v>0</v>
      </c>
      <c r="T20" s="1"/>
      <c r="U20" s="1" t="s">
        <v>3</v>
      </c>
      <c r="V20" s="1">
        <v>0</v>
      </c>
      <c r="W20" s="1"/>
      <c r="X20" s="1"/>
      <c r="Y20" s="1"/>
      <c r="Z20" s="1"/>
      <c r="AA20" s="1"/>
      <c r="AB20" s="1" t="s">
        <v>3</v>
      </c>
      <c r="AC20" s="1" t="s">
        <v>3</v>
      </c>
      <c r="AD20" s="1" t="s">
        <v>3</v>
      </c>
      <c r="AE20" s="1" t="s">
        <v>3</v>
      </c>
      <c r="AF20" s="1" t="s">
        <v>3</v>
      </c>
      <c r="AG20" s="1" t="s">
        <v>3</v>
      </c>
      <c r="AH20" s="1"/>
      <c r="AI20" s="1"/>
      <c r="AJ20" s="1"/>
      <c r="AK20" s="1"/>
      <c r="AL20" s="1"/>
      <c r="AM20" s="1"/>
      <c r="AN20" s="1"/>
      <c r="AO20" s="1"/>
      <c r="AP20" s="1" t="s">
        <v>3</v>
      </c>
      <c r="AQ20" s="1" t="s">
        <v>3</v>
      </c>
      <c r="AR20" s="1" t="s">
        <v>3</v>
      </c>
      <c r="AS20" s="1"/>
      <c r="AT20" s="1"/>
      <c r="AU20" s="1"/>
      <c r="AV20" s="1"/>
      <c r="AW20" s="1"/>
      <c r="AX20" s="1"/>
      <c r="AY20" s="1"/>
      <c r="AZ20" s="1" t="s">
        <v>3</v>
      </c>
      <c r="BA20" s="1"/>
      <c r="BB20" s="1" t="s">
        <v>3</v>
      </c>
      <c r="BC20" s="1" t="s">
        <v>3</v>
      </c>
      <c r="BD20" s="1" t="s">
        <v>3</v>
      </c>
      <c r="BE20" s="1" t="s">
        <v>3</v>
      </c>
      <c r="BF20" s="1" t="s">
        <v>3</v>
      </c>
      <c r="BG20" s="1" t="s">
        <v>3</v>
      </c>
      <c r="BH20" s="1" t="s">
        <v>3</v>
      </c>
      <c r="BI20" s="1" t="s">
        <v>3</v>
      </c>
      <c r="BJ20" s="1" t="s">
        <v>3</v>
      </c>
      <c r="BK20" s="1" t="s">
        <v>3</v>
      </c>
      <c r="BL20" s="1" t="s">
        <v>3</v>
      </c>
      <c r="BM20" s="1" t="s">
        <v>3</v>
      </c>
      <c r="BN20" s="1" t="s">
        <v>3</v>
      </c>
      <c r="BO20" s="1" t="s">
        <v>3</v>
      </c>
      <c r="BP20" s="1" t="s">
        <v>3</v>
      </c>
      <c r="BQ20" s="1"/>
      <c r="BR20" s="1"/>
      <c r="BS20" s="1"/>
      <c r="BT20" s="1"/>
      <c r="BU20" s="1"/>
      <c r="BV20" s="1"/>
      <c r="BW20" s="1"/>
      <c r="BX20" s="1">
        <v>0</v>
      </c>
      <c r="BY20" s="1"/>
      <c r="BZ20" s="1"/>
      <c r="CA20" s="1"/>
      <c r="CB20" s="1"/>
      <c r="CC20" s="1"/>
      <c r="CD20" s="1"/>
      <c r="CE20" s="1"/>
      <c r="CF20" s="1">
        <v>0</v>
      </c>
      <c r="CG20" s="1">
        <v>0</v>
      </c>
      <c r="CH20" s="1"/>
      <c r="CI20" s="1" t="s">
        <v>3</v>
      </c>
      <c r="CJ20" s="1" t="s">
        <v>3</v>
      </c>
      <c r="CK20" t="s">
        <v>3</v>
      </c>
      <c r="CL20" t="s">
        <v>3</v>
      </c>
      <c r="CM20" t="s">
        <v>3</v>
      </c>
      <c r="CN20" t="s">
        <v>3</v>
      </c>
      <c r="CO20" t="s">
        <v>3</v>
      </c>
      <c r="CP20" t="s">
        <v>3</v>
      </c>
      <c r="CQ20" t="s">
        <v>3</v>
      </c>
    </row>
    <row r="22" spans="1:245" x14ac:dyDescent="0.2">
      <c r="A22" s="2">
        <v>52</v>
      </c>
      <c r="B22" s="2">
        <f t="shared" ref="B22:G22" si="7">B61</f>
        <v>1</v>
      </c>
      <c r="C22" s="2">
        <f t="shared" si="7"/>
        <v>3</v>
      </c>
      <c r="D22" s="2">
        <f t="shared" si="7"/>
        <v>20</v>
      </c>
      <c r="E22" s="2">
        <f t="shared" si="7"/>
        <v>0</v>
      </c>
      <c r="F22" s="2" t="str">
        <f t="shared" si="7"/>
        <v/>
      </c>
      <c r="G22" s="2" t="str">
        <f t="shared" si="7"/>
        <v>Новая локальная смета</v>
      </c>
      <c r="H22" s="2"/>
      <c r="I22" s="2"/>
      <c r="J22" s="2"/>
      <c r="K22" s="2"/>
      <c r="L22" s="2"/>
      <c r="M22" s="2"/>
      <c r="N22" s="2"/>
      <c r="O22" s="2">
        <f t="shared" ref="O22:AT22" si="8">O61</f>
        <v>771.14</v>
      </c>
      <c r="P22" s="2">
        <f t="shared" si="8"/>
        <v>0</v>
      </c>
      <c r="Q22" s="2">
        <f t="shared" si="8"/>
        <v>63.16</v>
      </c>
      <c r="R22" s="2">
        <f t="shared" si="8"/>
        <v>27.54</v>
      </c>
      <c r="S22" s="2">
        <f t="shared" si="8"/>
        <v>707.98</v>
      </c>
      <c r="T22" s="2">
        <f t="shared" si="8"/>
        <v>0</v>
      </c>
      <c r="U22" s="2">
        <f t="shared" si="8"/>
        <v>1.2311045999999997</v>
      </c>
      <c r="V22" s="2">
        <f t="shared" si="8"/>
        <v>0</v>
      </c>
      <c r="W22" s="2">
        <f t="shared" si="8"/>
        <v>0</v>
      </c>
      <c r="X22" s="2">
        <f t="shared" si="8"/>
        <v>651.34</v>
      </c>
      <c r="Y22" s="2">
        <f t="shared" si="8"/>
        <v>304.43</v>
      </c>
      <c r="Z22" s="2">
        <f t="shared" si="8"/>
        <v>0</v>
      </c>
      <c r="AA22" s="2">
        <f t="shared" si="8"/>
        <v>0</v>
      </c>
      <c r="AB22" s="2">
        <f t="shared" si="8"/>
        <v>0</v>
      </c>
      <c r="AC22" s="2">
        <f t="shared" si="8"/>
        <v>0</v>
      </c>
      <c r="AD22" s="2">
        <f t="shared" si="8"/>
        <v>0</v>
      </c>
      <c r="AE22" s="2">
        <f t="shared" si="8"/>
        <v>0</v>
      </c>
      <c r="AF22" s="2">
        <f t="shared" si="8"/>
        <v>0</v>
      </c>
      <c r="AG22" s="2">
        <f t="shared" si="8"/>
        <v>0</v>
      </c>
      <c r="AH22" s="2">
        <f t="shared" si="8"/>
        <v>0</v>
      </c>
      <c r="AI22" s="2">
        <f t="shared" si="8"/>
        <v>0</v>
      </c>
      <c r="AJ22" s="2">
        <f t="shared" si="8"/>
        <v>0</v>
      </c>
      <c r="AK22" s="2">
        <f t="shared" si="8"/>
        <v>0</v>
      </c>
      <c r="AL22" s="2">
        <f t="shared" si="8"/>
        <v>0</v>
      </c>
      <c r="AM22" s="2">
        <f t="shared" si="8"/>
        <v>0</v>
      </c>
      <c r="AN22" s="2">
        <f t="shared" si="8"/>
        <v>0</v>
      </c>
      <c r="AO22" s="2">
        <f t="shared" si="8"/>
        <v>0</v>
      </c>
      <c r="AP22" s="2">
        <f t="shared" si="8"/>
        <v>0</v>
      </c>
      <c r="AQ22" s="2">
        <f t="shared" si="8"/>
        <v>0</v>
      </c>
      <c r="AR22" s="2">
        <f t="shared" si="8"/>
        <v>1770.97</v>
      </c>
      <c r="AS22" s="2">
        <f t="shared" si="8"/>
        <v>0</v>
      </c>
      <c r="AT22" s="2">
        <f t="shared" si="8"/>
        <v>1770.97</v>
      </c>
      <c r="AU22" s="2">
        <f t="shared" ref="AU22:BZ22" si="9">AU61</f>
        <v>0</v>
      </c>
      <c r="AV22" s="2">
        <f t="shared" si="9"/>
        <v>0</v>
      </c>
      <c r="AW22" s="2">
        <f t="shared" si="9"/>
        <v>0</v>
      </c>
      <c r="AX22" s="2">
        <f t="shared" si="9"/>
        <v>0</v>
      </c>
      <c r="AY22" s="2">
        <f t="shared" si="9"/>
        <v>0</v>
      </c>
      <c r="AZ22" s="2">
        <f t="shared" si="9"/>
        <v>0</v>
      </c>
      <c r="BA22" s="2">
        <f t="shared" si="9"/>
        <v>0</v>
      </c>
      <c r="BB22" s="2">
        <f t="shared" si="9"/>
        <v>0</v>
      </c>
      <c r="BC22" s="2">
        <f t="shared" si="9"/>
        <v>0</v>
      </c>
      <c r="BD22" s="2">
        <f t="shared" si="9"/>
        <v>0</v>
      </c>
      <c r="BE22" s="2">
        <f t="shared" si="9"/>
        <v>0</v>
      </c>
      <c r="BF22" s="2">
        <f t="shared" si="9"/>
        <v>0</v>
      </c>
      <c r="BG22" s="2">
        <f t="shared" si="9"/>
        <v>0</v>
      </c>
      <c r="BH22" s="2">
        <f t="shared" si="9"/>
        <v>0</v>
      </c>
      <c r="BI22" s="2">
        <f t="shared" si="9"/>
        <v>0</v>
      </c>
      <c r="BJ22" s="2">
        <f t="shared" si="9"/>
        <v>0</v>
      </c>
      <c r="BK22" s="2">
        <f t="shared" si="9"/>
        <v>0</v>
      </c>
      <c r="BL22" s="2">
        <f t="shared" si="9"/>
        <v>0</v>
      </c>
      <c r="BM22" s="2">
        <f t="shared" si="9"/>
        <v>0</v>
      </c>
      <c r="BN22" s="2">
        <f t="shared" si="9"/>
        <v>0</v>
      </c>
      <c r="BO22" s="2">
        <f t="shared" si="9"/>
        <v>0</v>
      </c>
      <c r="BP22" s="2">
        <f t="shared" si="9"/>
        <v>0</v>
      </c>
      <c r="BQ22" s="2">
        <f t="shared" si="9"/>
        <v>0</v>
      </c>
      <c r="BR22" s="2">
        <f t="shared" si="9"/>
        <v>0</v>
      </c>
      <c r="BS22" s="2">
        <f t="shared" si="9"/>
        <v>0</v>
      </c>
      <c r="BT22" s="2">
        <f t="shared" si="9"/>
        <v>0</v>
      </c>
      <c r="BU22" s="2">
        <f t="shared" si="9"/>
        <v>0</v>
      </c>
      <c r="BV22" s="2">
        <f t="shared" si="9"/>
        <v>0</v>
      </c>
      <c r="BW22" s="2">
        <f t="shared" si="9"/>
        <v>0</v>
      </c>
      <c r="BX22" s="2">
        <f t="shared" si="9"/>
        <v>0</v>
      </c>
      <c r="BY22" s="2">
        <f t="shared" si="9"/>
        <v>0</v>
      </c>
      <c r="BZ22" s="2">
        <f t="shared" si="9"/>
        <v>0</v>
      </c>
      <c r="CA22" s="2">
        <f t="shared" ref="CA22:DF22" si="10">CA61</f>
        <v>0</v>
      </c>
      <c r="CB22" s="2">
        <f t="shared" si="10"/>
        <v>0</v>
      </c>
      <c r="CC22" s="2">
        <f t="shared" si="10"/>
        <v>0</v>
      </c>
      <c r="CD22" s="2">
        <f t="shared" si="10"/>
        <v>0</v>
      </c>
      <c r="CE22" s="2">
        <f t="shared" si="10"/>
        <v>0</v>
      </c>
      <c r="CF22" s="2">
        <f t="shared" si="10"/>
        <v>0</v>
      </c>
      <c r="CG22" s="2">
        <f t="shared" si="10"/>
        <v>0</v>
      </c>
      <c r="CH22" s="2">
        <f t="shared" si="10"/>
        <v>0</v>
      </c>
      <c r="CI22" s="2">
        <f t="shared" si="10"/>
        <v>0</v>
      </c>
      <c r="CJ22" s="2">
        <f t="shared" si="10"/>
        <v>0</v>
      </c>
      <c r="CK22" s="2">
        <f t="shared" si="10"/>
        <v>0</v>
      </c>
      <c r="CL22" s="2">
        <f t="shared" si="10"/>
        <v>0</v>
      </c>
      <c r="CM22" s="2">
        <f t="shared" si="10"/>
        <v>0</v>
      </c>
      <c r="CN22" s="2">
        <f t="shared" si="10"/>
        <v>0</v>
      </c>
      <c r="CO22" s="2">
        <f t="shared" si="10"/>
        <v>0</v>
      </c>
      <c r="CP22" s="2">
        <f t="shared" si="10"/>
        <v>0</v>
      </c>
      <c r="CQ22" s="2">
        <f t="shared" si="10"/>
        <v>0</v>
      </c>
      <c r="CR22" s="2">
        <f t="shared" si="10"/>
        <v>0</v>
      </c>
      <c r="CS22" s="2">
        <f t="shared" si="10"/>
        <v>0</v>
      </c>
      <c r="CT22" s="2">
        <f t="shared" si="10"/>
        <v>0</v>
      </c>
      <c r="CU22" s="2">
        <f t="shared" si="10"/>
        <v>0</v>
      </c>
      <c r="CV22" s="2">
        <f t="shared" si="10"/>
        <v>0</v>
      </c>
      <c r="CW22" s="2">
        <f t="shared" si="10"/>
        <v>0</v>
      </c>
      <c r="CX22" s="2">
        <f t="shared" si="10"/>
        <v>0</v>
      </c>
      <c r="CY22" s="2">
        <f t="shared" si="10"/>
        <v>0</v>
      </c>
      <c r="CZ22" s="2">
        <f t="shared" si="10"/>
        <v>0</v>
      </c>
      <c r="DA22" s="2">
        <f t="shared" si="10"/>
        <v>0</v>
      </c>
      <c r="DB22" s="2">
        <f t="shared" si="10"/>
        <v>0</v>
      </c>
      <c r="DC22" s="2">
        <f t="shared" si="10"/>
        <v>0</v>
      </c>
      <c r="DD22" s="2">
        <f t="shared" si="10"/>
        <v>0</v>
      </c>
      <c r="DE22" s="2">
        <f t="shared" si="10"/>
        <v>0</v>
      </c>
      <c r="DF22" s="2">
        <f t="shared" si="10"/>
        <v>0</v>
      </c>
      <c r="DG22" s="3">
        <f t="shared" ref="DG22:EL22" si="11">DG61</f>
        <v>0</v>
      </c>
      <c r="DH22" s="3">
        <f t="shared" si="11"/>
        <v>0</v>
      </c>
      <c r="DI22" s="3">
        <f t="shared" si="11"/>
        <v>0</v>
      </c>
      <c r="DJ22" s="3">
        <f t="shared" si="11"/>
        <v>0</v>
      </c>
      <c r="DK22" s="3">
        <f t="shared" si="11"/>
        <v>0</v>
      </c>
      <c r="DL22" s="3">
        <f t="shared" si="11"/>
        <v>0</v>
      </c>
      <c r="DM22" s="3">
        <f t="shared" si="11"/>
        <v>0</v>
      </c>
      <c r="DN22" s="3">
        <f t="shared" si="11"/>
        <v>0</v>
      </c>
      <c r="DO22" s="3">
        <f t="shared" si="11"/>
        <v>0</v>
      </c>
      <c r="DP22" s="3">
        <f t="shared" si="11"/>
        <v>0</v>
      </c>
      <c r="DQ22" s="3">
        <f t="shared" si="11"/>
        <v>0</v>
      </c>
      <c r="DR22" s="3">
        <f t="shared" si="11"/>
        <v>0</v>
      </c>
      <c r="DS22" s="3">
        <f t="shared" si="11"/>
        <v>0</v>
      </c>
      <c r="DT22" s="3">
        <f t="shared" si="11"/>
        <v>0</v>
      </c>
      <c r="DU22" s="3">
        <f t="shared" si="11"/>
        <v>0</v>
      </c>
      <c r="DV22" s="3">
        <f t="shared" si="11"/>
        <v>0</v>
      </c>
      <c r="DW22" s="3">
        <f t="shared" si="11"/>
        <v>0</v>
      </c>
      <c r="DX22" s="3">
        <f t="shared" si="11"/>
        <v>0</v>
      </c>
      <c r="DY22" s="3">
        <f t="shared" si="11"/>
        <v>0</v>
      </c>
      <c r="DZ22" s="3">
        <f t="shared" si="11"/>
        <v>0</v>
      </c>
      <c r="EA22" s="3">
        <f t="shared" si="11"/>
        <v>0</v>
      </c>
      <c r="EB22" s="3">
        <f t="shared" si="11"/>
        <v>0</v>
      </c>
      <c r="EC22" s="3">
        <f t="shared" si="11"/>
        <v>0</v>
      </c>
      <c r="ED22" s="3">
        <f t="shared" si="11"/>
        <v>0</v>
      </c>
      <c r="EE22" s="3">
        <f t="shared" si="11"/>
        <v>0</v>
      </c>
      <c r="EF22" s="3">
        <f t="shared" si="11"/>
        <v>0</v>
      </c>
      <c r="EG22" s="3">
        <f t="shared" si="11"/>
        <v>0</v>
      </c>
      <c r="EH22" s="3">
        <f t="shared" si="11"/>
        <v>0</v>
      </c>
      <c r="EI22" s="3">
        <f t="shared" si="11"/>
        <v>0</v>
      </c>
      <c r="EJ22" s="3">
        <f t="shared" si="11"/>
        <v>0</v>
      </c>
      <c r="EK22" s="3">
        <f t="shared" si="11"/>
        <v>0</v>
      </c>
      <c r="EL22" s="3">
        <f t="shared" si="11"/>
        <v>0</v>
      </c>
      <c r="EM22" s="3">
        <f t="shared" ref="EM22:FR22" si="12">EM61</f>
        <v>0</v>
      </c>
      <c r="EN22" s="3">
        <f t="shared" si="12"/>
        <v>0</v>
      </c>
      <c r="EO22" s="3">
        <f t="shared" si="12"/>
        <v>0</v>
      </c>
      <c r="EP22" s="3">
        <f t="shared" si="12"/>
        <v>0</v>
      </c>
      <c r="EQ22" s="3">
        <f t="shared" si="12"/>
        <v>0</v>
      </c>
      <c r="ER22" s="3">
        <f t="shared" si="12"/>
        <v>0</v>
      </c>
      <c r="ES22" s="3">
        <f t="shared" si="12"/>
        <v>0</v>
      </c>
      <c r="ET22" s="3">
        <f t="shared" si="12"/>
        <v>0</v>
      </c>
      <c r="EU22" s="3">
        <f t="shared" si="12"/>
        <v>0</v>
      </c>
      <c r="EV22" s="3">
        <f t="shared" si="12"/>
        <v>0</v>
      </c>
      <c r="EW22" s="3">
        <f t="shared" si="12"/>
        <v>0</v>
      </c>
      <c r="EX22" s="3">
        <f t="shared" si="12"/>
        <v>0</v>
      </c>
      <c r="EY22" s="3">
        <f t="shared" si="12"/>
        <v>0</v>
      </c>
      <c r="EZ22" s="3">
        <f t="shared" si="12"/>
        <v>0</v>
      </c>
      <c r="FA22" s="3">
        <f t="shared" si="12"/>
        <v>0</v>
      </c>
      <c r="FB22" s="3">
        <f t="shared" si="12"/>
        <v>0</v>
      </c>
      <c r="FC22" s="3">
        <f t="shared" si="12"/>
        <v>0</v>
      </c>
      <c r="FD22" s="3">
        <f t="shared" si="12"/>
        <v>0</v>
      </c>
      <c r="FE22" s="3">
        <f t="shared" si="12"/>
        <v>0</v>
      </c>
      <c r="FF22" s="3">
        <f t="shared" si="12"/>
        <v>0</v>
      </c>
      <c r="FG22" s="3">
        <f t="shared" si="12"/>
        <v>0</v>
      </c>
      <c r="FH22" s="3">
        <f t="shared" si="12"/>
        <v>0</v>
      </c>
      <c r="FI22" s="3">
        <f t="shared" si="12"/>
        <v>0</v>
      </c>
      <c r="FJ22" s="3">
        <f t="shared" si="12"/>
        <v>0</v>
      </c>
      <c r="FK22" s="3">
        <f t="shared" si="12"/>
        <v>0</v>
      </c>
      <c r="FL22" s="3">
        <f t="shared" si="12"/>
        <v>0</v>
      </c>
      <c r="FM22" s="3">
        <f t="shared" si="12"/>
        <v>0</v>
      </c>
      <c r="FN22" s="3">
        <f t="shared" si="12"/>
        <v>0</v>
      </c>
      <c r="FO22" s="3">
        <f t="shared" si="12"/>
        <v>0</v>
      </c>
      <c r="FP22" s="3">
        <f t="shared" si="12"/>
        <v>0</v>
      </c>
      <c r="FQ22" s="3">
        <f t="shared" si="12"/>
        <v>0</v>
      </c>
      <c r="FR22" s="3">
        <f t="shared" si="12"/>
        <v>0</v>
      </c>
      <c r="FS22" s="3">
        <f t="shared" ref="FS22:GX22" si="13">FS61</f>
        <v>0</v>
      </c>
      <c r="FT22" s="3">
        <f t="shared" si="13"/>
        <v>0</v>
      </c>
      <c r="FU22" s="3">
        <f t="shared" si="13"/>
        <v>0</v>
      </c>
      <c r="FV22" s="3">
        <f t="shared" si="13"/>
        <v>0</v>
      </c>
      <c r="FW22" s="3">
        <f t="shared" si="13"/>
        <v>0</v>
      </c>
      <c r="FX22" s="3">
        <f t="shared" si="13"/>
        <v>0</v>
      </c>
      <c r="FY22" s="3">
        <f t="shared" si="13"/>
        <v>0</v>
      </c>
      <c r="FZ22" s="3">
        <f t="shared" si="13"/>
        <v>0</v>
      </c>
      <c r="GA22" s="3">
        <f t="shared" si="13"/>
        <v>0</v>
      </c>
      <c r="GB22" s="3">
        <f t="shared" si="13"/>
        <v>0</v>
      </c>
      <c r="GC22" s="3">
        <f t="shared" si="13"/>
        <v>0</v>
      </c>
      <c r="GD22" s="3">
        <f t="shared" si="13"/>
        <v>0</v>
      </c>
      <c r="GE22" s="3">
        <f t="shared" si="13"/>
        <v>0</v>
      </c>
      <c r="GF22" s="3">
        <f t="shared" si="13"/>
        <v>0</v>
      </c>
      <c r="GG22" s="3">
        <f t="shared" si="13"/>
        <v>0</v>
      </c>
      <c r="GH22" s="3">
        <f t="shared" si="13"/>
        <v>0</v>
      </c>
      <c r="GI22" s="3">
        <f t="shared" si="13"/>
        <v>0</v>
      </c>
      <c r="GJ22" s="3">
        <f t="shared" si="13"/>
        <v>0</v>
      </c>
      <c r="GK22" s="3">
        <f t="shared" si="13"/>
        <v>0</v>
      </c>
      <c r="GL22" s="3">
        <f t="shared" si="13"/>
        <v>0</v>
      </c>
      <c r="GM22" s="3">
        <f t="shared" si="13"/>
        <v>0</v>
      </c>
      <c r="GN22" s="3">
        <f t="shared" si="13"/>
        <v>0</v>
      </c>
      <c r="GO22" s="3">
        <f t="shared" si="13"/>
        <v>0</v>
      </c>
      <c r="GP22" s="3">
        <f t="shared" si="13"/>
        <v>0</v>
      </c>
      <c r="GQ22" s="3">
        <f t="shared" si="13"/>
        <v>0</v>
      </c>
      <c r="GR22" s="3">
        <f t="shared" si="13"/>
        <v>0</v>
      </c>
      <c r="GS22" s="3">
        <f t="shared" si="13"/>
        <v>0</v>
      </c>
      <c r="GT22" s="3">
        <f t="shared" si="13"/>
        <v>0</v>
      </c>
      <c r="GU22" s="3">
        <f t="shared" si="13"/>
        <v>0</v>
      </c>
      <c r="GV22" s="3">
        <f t="shared" si="13"/>
        <v>0</v>
      </c>
      <c r="GW22" s="3">
        <f t="shared" si="13"/>
        <v>0</v>
      </c>
      <c r="GX22" s="3">
        <f t="shared" si="13"/>
        <v>0</v>
      </c>
    </row>
    <row r="24" spans="1:245" x14ac:dyDescent="0.2">
      <c r="A24" s="1">
        <v>4</v>
      </c>
      <c r="B24" s="1">
        <v>1</v>
      </c>
      <c r="C24" s="1"/>
      <c r="D24" s="1">
        <f>ROW(A31)</f>
        <v>31</v>
      </c>
      <c r="E24" s="1"/>
      <c r="F24" s="1" t="s">
        <v>18</v>
      </c>
      <c r="G24" s="1" t="s">
        <v>19</v>
      </c>
      <c r="H24" s="1" t="s">
        <v>3</v>
      </c>
      <c r="I24" s="1">
        <v>0</v>
      </c>
      <c r="J24" s="1"/>
      <c r="K24" s="1">
        <v>0</v>
      </c>
      <c r="L24" s="1"/>
      <c r="M24" s="1" t="s">
        <v>3</v>
      </c>
      <c r="N24" s="1"/>
      <c r="O24" s="1"/>
      <c r="P24" s="1"/>
      <c r="Q24" s="1"/>
      <c r="R24" s="1"/>
      <c r="S24" s="1">
        <v>0</v>
      </c>
      <c r="T24" s="1"/>
      <c r="U24" s="1" t="s">
        <v>3</v>
      </c>
      <c r="V24" s="1">
        <v>0</v>
      </c>
      <c r="W24" s="1"/>
      <c r="X24" s="1"/>
      <c r="Y24" s="1"/>
      <c r="Z24" s="1"/>
      <c r="AA24" s="1"/>
      <c r="AB24" s="1" t="s">
        <v>3</v>
      </c>
      <c r="AC24" s="1" t="s">
        <v>3</v>
      </c>
      <c r="AD24" s="1" t="s">
        <v>3</v>
      </c>
      <c r="AE24" s="1" t="s">
        <v>3</v>
      </c>
      <c r="AF24" s="1" t="s">
        <v>3</v>
      </c>
      <c r="AG24" s="1" t="s">
        <v>3</v>
      </c>
      <c r="AH24" s="1"/>
      <c r="AI24" s="1"/>
      <c r="AJ24" s="1"/>
      <c r="AK24" s="1"/>
      <c r="AL24" s="1"/>
      <c r="AM24" s="1"/>
      <c r="AN24" s="1"/>
      <c r="AO24" s="1"/>
      <c r="AP24" s="1" t="s">
        <v>3</v>
      </c>
      <c r="AQ24" s="1" t="s">
        <v>3</v>
      </c>
      <c r="AR24" s="1" t="s">
        <v>3</v>
      </c>
      <c r="AS24" s="1"/>
      <c r="AT24" s="1"/>
      <c r="AU24" s="1"/>
      <c r="AV24" s="1"/>
      <c r="AW24" s="1"/>
      <c r="AX24" s="1"/>
      <c r="AY24" s="1"/>
      <c r="AZ24" s="1" t="s">
        <v>3</v>
      </c>
      <c r="BA24" s="1"/>
      <c r="BB24" s="1" t="s">
        <v>3</v>
      </c>
      <c r="BC24" s="1" t="s">
        <v>3</v>
      </c>
      <c r="BD24" s="1" t="s">
        <v>3</v>
      </c>
      <c r="BE24" s="1" t="s">
        <v>3</v>
      </c>
      <c r="BF24" s="1" t="s">
        <v>3</v>
      </c>
      <c r="BG24" s="1" t="s">
        <v>3</v>
      </c>
      <c r="BH24" s="1" t="s">
        <v>3</v>
      </c>
      <c r="BI24" s="1" t="s">
        <v>3</v>
      </c>
      <c r="BJ24" s="1" t="s">
        <v>3</v>
      </c>
      <c r="BK24" s="1" t="s">
        <v>3</v>
      </c>
      <c r="BL24" s="1" t="s">
        <v>3</v>
      </c>
      <c r="BM24" s="1" t="s">
        <v>3</v>
      </c>
      <c r="BN24" s="1" t="s">
        <v>3</v>
      </c>
      <c r="BO24" s="1" t="s">
        <v>3</v>
      </c>
      <c r="BP24" s="1" t="s">
        <v>3</v>
      </c>
      <c r="BQ24" s="1"/>
      <c r="BR24" s="1"/>
      <c r="BS24" s="1"/>
      <c r="BT24" s="1"/>
      <c r="BU24" s="1"/>
      <c r="BV24" s="1"/>
      <c r="BW24" s="1"/>
      <c r="BX24" s="1">
        <v>0</v>
      </c>
      <c r="BY24" s="1"/>
      <c r="BZ24" s="1"/>
      <c r="CA24" s="1"/>
      <c r="CB24" s="1"/>
      <c r="CC24" s="1"/>
      <c r="CD24" s="1"/>
      <c r="CE24" s="1"/>
      <c r="CF24" s="1"/>
      <c r="CG24" s="1"/>
      <c r="CH24" s="1"/>
      <c r="CI24" s="1"/>
      <c r="CJ24" s="1">
        <v>0</v>
      </c>
    </row>
    <row r="26" spans="1:245" x14ac:dyDescent="0.2">
      <c r="A26" s="2">
        <v>52</v>
      </c>
      <c r="B26" s="2">
        <f t="shared" ref="B26:G26" si="14">B31</f>
        <v>1</v>
      </c>
      <c r="C26" s="2">
        <f t="shared" si="14"/>
        <v>4</v>
      </c>
      <c r="D26" s="2">
        <f t="shared" si="14"/>
        <v>24</v>
      </c>
      <c r="E26" s="2">
        <f t="shared" si="14"/>
        <v>0</v>
      </c>
      <c r="F26" s="2" t="str">
        <f t="shared" si="14"/>
        <v>Новый раздел</v>
      </c>
      <c r="G26" s="2" t="str">
        <f t="shared" si="14"/>
        <v>Монтажные работы</v>
      </c>
      <c r="H26" s="2"/>
      <c r="I26" s="2"/>
      <c r="J26" s="2"/>
      <c r="K26" s="2"/>
      <c r="L26" s="2"/>
      <c r="M26" s="2"/>
      <c r="N26" s="2"/>
      <c r="O26" s="2">
        <f t="shared" ref="O26:AT26" si="15">O31</f>
        <v>771.14</v>
      </c>
      <c r="P26" s="2">
        <f t="shared" si="15"/>
        <v>0</v>
      </c>
      <c r="Q26" s="2">
        <f t="shared" si="15"/>
        <v>63.16</v>
      </c>
      <c r="R26" s="2">
        <f t="shared" si="15"/>
        <v>27.54</v>
      </c>
      <c r="S26" s="2">
        <f t="shared" si="15"/>
        <v>707.98</v>
      </c>
      <c r="T26" s="2">
        <f t="shared" si="15"/>
        <v>0</v>
      </c>
      <c r="U26" s="2">
        <f t="shared" si="15"/>
        <v>1.2311045999999997</v>
      </c>
      <c r="V26" s="2">
        <f t="shared" si="15"/>
        <v>0</v>
      </c>
      <c r="W26" s="2">
        <f t="shared" si="15"/>
        <v>0</v>
      </c>
      <c r="X26" s="2">
        <f t="shared" si="15"/>
        <v>651.34</v>
      </c>
      <c r="Y26" s="2">
        <f t="shared" si="15"/>
        <v>304.43</v>
      </c>
      <c r="Z26" s="2">
        <f t="shared" si="15"/>
        <v>0</v>
      </c>
      <c r="AA26" s="2">
        <f t="shared" si="15"/>
        <v>0</v>
      </c>
      <c r="AB26" s="2">
        <f t="shared" si="15"/>
        <v>771.14</v>
      </c>
      <c r="AC26" s="2">
        <f t="shared" si="15"/>
        <v>0</v>
      </c>
      <c r="AD26" s="2">
        <f t="shared" si="15"/>
        <v>63.16</v>
      </c>
      <c r="AE26" s="2">
        <f t="shared" si="15"/>
        <v>27.54</v>
      </c>
      <c r="AF26" s="2">
        <f t="shared" si="15"/>
        <v>707.98</v>
      </c>
      <c r="AG26" s="2">
        <f t="shared" si="15"/>
        <v>0</v>
      </c>
      <c r="AH26" s="2">
        <f t="shared" si="15"/>
        <v>1.2311045999999997</v>
      </c>
      <c r="AI26" s="2">
        <f t="shared" si="15"/>
        <v>0</v>
      </c>
      <c r="AJ26" s="2">
        <f t="shared" si="15"/>
        <v>0</v>
      </c>
      <c r="AK26" s="2">
        <f t="shared" si="15"/>
        <v>651.34</v>
      </c>
      <c r="AL26" s="2">
        <f t="shared" si="15"/>
        <v>304.43</v>
      </c>
      <c r="AM26" s="2">
        <f t="shared" si="15"/>
        <v>0</v>
      </c>
      <c r="AN26" s="2">
        <f t="shared" si="15"/>
        <v>0</v>
      </c>
      <c r="AO26" s="2">
        <f t="shared" si="15"/>
        <v>0</v>
      </c>
      <c r="AP26" s="2">
        <f t="shared" si="15"/>
        <v>0</v>
      </c>
      <c r="AQ26" s="2">
        <f t="shared" si="15"/>
        <v>0</v>
      </c>
      <c r="AR26" s="2">
        <f t="shared" si="15"/>
        <v>1770.97</v>
      </c>
      <c r="AS26" s="2">
        <f t="shared" si="15"/>
        <v>0</v>
      </c>
      <c r="AT26" s="2">
        <f t="shared" si="15"/>
        <v>1770.97</v>
      </c>
      <c r="AU26" s="2">
        <f t="shared" ref="AU26:BZ26" si="16">AU31</f>
        <v>0</v>
      </c>
      <c r="AV26" s="2">
        <f t="shared" si="16"/>
        <v>0</v>
      </c>
      <c r="AW26" s="2">
        <f t="shared" si="16"/>
        <v>0</v>
      </c>
      <c r="AX26" s="2">
        <f t="shared" si="16"/>
        <v>0</v>
      </c>
      <c r="AY26" s="2">
        <f t="shared" si="16"/>
        <v>0</v>
      </c>
      <c r="AZ26" s="2">
        <f t="shared" si="16"/>
        <v>0</v>
      </c>
      <c r="BA26" s="2">
        <f t="shared" si="16"/>
        <v>0</v>
      </c>
      <c r="BB26" s="2">
        <f t="shared" si="16"/>
        <v>0</v>
      </c>
      <c r="BC26" s="2">
        <f t="shared" si="16"/>
        <v>0</v>
      </c>
      <c r="BD26" s="2">
        <f t="shared" si="16"/>
        <v>0</v>
      </c>
      <c r="BE26" s="2">
        <f t="shared" si="16"/>
        <v>0</v>
      </c>
      <c r="BF26" s="2">
        <f t="shared" si="16"/>
        <v>0</v>
      </c>
      <c r="BG26" s="2">
        <f t="shared" si="16"/>
        <v>0</v>
      </c>
      <c r="BH26" s="2">
        <f t="shared" si="16"/>
        <v>0</v>
      </c>
      <c r="BI26" s="2">
        <f t="shared" si="16"/>
        <v>0</v>
      </c>
      <c r="BJ26" s="2">
        <f t="shared" si="16"/>
        <v>0</v>
      </c>
      <c r="BK26" s="2">
        <f t="shared" si="16"/>
        <v>0</v>
      </c>
      <c r="BL26" s="2">
        <f t="shared" si="16"/>
        <v>0</v>
      </c>
      <c r="BM26" s="2">
        <f t="shared" si="16"/>
        <v>0</v>
      </c>
      <c r="BN26" s="2">
        <f t="shared" si="16"/>
        <v>0</v>
      </c>
      <c r="BO26" s="2">
        <f t="shared" si="16"/>
        <v>0</v>
      </c>
      <c r="BP26" s="2">
        <f t="shared" si="16"/>
        <v>0</v>
      </c>
      <c r="BQ26" s="2">
        <f t="shared" si="16"/>
        <v>0</v>
      </c>
      <c r="BR26" s="2">
        <f t="shared" si="16"/>
        <v>0</v>
      </c>
      <c r="BS26" s="2">
        <f t="shared" si="16"/>
        <v>0</v>
      </c>
      <c r="BT26" s="2">
        <f t="shared" si="16"/>
        <v>0</v>
      </c>
      <c r="BU26" s="2">
        <f t="shared" si="16"/>
        <v>0</v>
      </c>
      <c r="BV26" s="2">
        <f t="shared" si="16"/>
        <v>0</v>
      </c>
      <c r="BW26" s="2">
        <f t="shared" si="16"/>
        <v>0</v>
      </c>
      <c r="BX26" s="2">
        <f t="shared" si="16"/>
        <v>0</v>
      </c>
      <c r="BY26" s="2">
        <f t="shared" si="16"/>
        <v>0</v>
      </c>
      <c r="BZ26" s="2">
        <f t="shared" si="16"/>
        <v>0</v>
      </c>
      <c r="CA26" s="2">
        <f t="shared" ref="CA26:DF26" si="17">CA31</f>
        <v>1770.97</v>
      </c>
      <c r="CB26" s="2">
        <f t="shared" si="17"/>
        <v>0</v>
      </c>
      <c r="CC26" s="2">
        <f t="shared" si="17"/>
        <v>1770.97</v>
      </c>
      <c r="CD26" s="2">
        <f t="shared" si="17"/>
        <v>0</v>
      </c>
      <c r="CE26" s="2">
        <f t="shared" si="17"/>
        <v>0</v>
      </c>
      <c r="CF26" s="2">
        <f t="shared" si="17"/>
        <v>0</v>
      </c>
      <c r="CG26" s="2">
        <f t="shared" si="17"/>
        <v>0</v>
      </c>
      <c r="CH26" s="2">
        <f t="shared" si="17"/>
        <v>0</v>
      </c>
      <c r="CI26" s="2">
        <f t="shared" si="17"/>
        <v>0</v>
      </c>
      <c r="CJ26" s="2">
        <f t="shared" si="17"/>
        <v>0</v>
      </c>
      <c r="CK26" s="2">
        <f t="shared" si="17"/>
        <v>0</v>
      </c>
      <c r="CL26" s="2">
        <f t="shared" si="17"/>
        <v>0</v>
      </c>
      <c r="CM26" s="2">
        <f t="shared" si="17"/>
        <v>0</v>
      </c>
      <c r="CN26" s="2">
        <f t="shared" si="17"/>
        <v>0</v>
      </c>
      <c r="CO26" s="2">
        <f t="shared" si="17"/>
        <v>0</v>
      </c>
      <c r="CP26" s="2">
        <f t="shared" si="17"/>
        <v>0</v>
      </c>
      <c r="CQ26" s="2">
        <f t="shared" si="17"/>
        <v>0</v>
      </c>
      <c r="CR26" s="2">
        <f t="shared" si="17"/>
        <v>0</v>
      </c>
      <c r="CS26" s="2">
        <f t="shared" si="17"/>
        <v>0</v>
      </c>
      <c r="CT26" s="2">
        <f t="shared" si="17"/>
        <v>0</v>
      </c>
      <c r="CU26" s="2">
        <f t="shared" si="17"/>
        <v>0</v>
      </c>
      <c r="CV26" s="2">
        <f t="shared" si="17"/>
        <v>0</v>
      </c>
      <c r="CW26" s="2">
        <f t="shared" si="17"/>
        <v>0</v>
      </c>
      <c r="CX26" s="2">
        <f t="shared" si="17"/>
        <v>0</v>
      </c>
      <c r="CY26" s="2">
        <f t="shared" si="17"/>
        <v>0</v>
      </c>
      <c r="CZ26" s="2">
        <f t="shared" si="17"/>
        <v>0</v>
      </c>
      <c r="DA26" s="2">
        <f t="shared" si="17"/>
        <v>0</v>
      </c>
      <c r="DB26" s="2">
        <f t="shared" si="17"/>
        <v>0</v>
      </c>
      <c r="DC26" s="2">
        <f t="shared" si="17"/>
        <v>0</v>
      </c>
      <c r="DD26" s="2">
        <f t="shared" si="17"/>
        <v>0</v>
      </c>
      <c r="DE26" s="2">
        <f t="shared" si="17"/>
        <v>0</v>
      </c>
      <c r="DF26" s="2">
        <f t="shared" si="17"/>
        <v>0</v>
      </c>
      <c r="DG26" s="3">
        <f t="shared" ref="DG26:EL26" si="18">DG31</f>
        <v>0</v>
      </c>
      <c r="DH26" s="3">
        <f t="shared" si="18"/>
        <v>0</v>
      </c>
      <c r="DI26" s="3">
        <f t="shared" si="18"/>
        <v>0</v>
      </c>
      <c r="DJ26" s="3">
        <f t="shared" si="18"/>
        <v>0</v>
      </c>
      <c r="DK26" s="3">
        <f t="shared" si="18"/>
        <v>0</v>
      </c>
      <c r="DL26" s="3">
        <f t="shared" si="18"/>
        <v>0</v>
      </c>
      <c r="DM26" s="3">
        <f t="shared" si="18"/>
        <v>0</v>
      </c>
      <c r="DN26" s="3">
        <f t="shared" si="18"/>
        <v>0</v>
      </c>
      <c r="DO26" s="3">
        <f t="shared" si="18"/>
        <v>0</v>
      </c>
      <c r="DP26" s="3">
        <f t="shared" si="18"/>
        <v>0</v>
      </c>
      <c r="DQ26" s="3">
        <f t="shared" si="18"/>
        <v>0</v>
      </c>
      <c r="DR26" s="3">
        <f t="shared" si="18"/>
        <v>0</v>
      </c>
      <c r="DS26" s="3">
        <f t="shared" si="18"/>
        <v>0</v>
      </c>
      <c r="DT26" s="3">
        <f t="shared" si="18"/>
        <v>0</v>
      </c>
      <c r="DU26" s="3">
        <f t="shared" si="18"/>
        <v>0</v>
      </c>
      <c r="DV26" s="3">
        <f t="shared" si="18"/>
        <v>0</v>
      </c>
      <c r="DW26" s="3">
        <f t="shared" si="18"/>
        <v>0</v>
      </c>
      <c r="DX26" s="3">
        <f t="shared" si="18"/>
        <v>0</v>
      </c>
      <c r="DY26" s="3">
        <f t="shared" si="18"/>
        <v>0</v>
      </c>
      <c r="DZ26" s="3">
        <f t="shared" si="18"/>
        <v>0</v>
      </c>
      <c r="EA26" s="3">
        <f t="shared" si="18"/>
        <v>0</v>
      </c>
      <c r="EB26" s="3">
        <f t="shared" si="18"/>
        <v>0</v>
      </c>
      <c r="EC26" s="3">
        <f t="shared" si="18"/>
        <v>0</v>
      </c>
      <c r="ED26" s="3">
        <f t="shared" si="18"/>
        <v>0</v>
      </c>
      <c r="EE26" s="3">
        <f t="shared" si="18"/>
        <v>0</v>
      </c>
      <c r="EF26" s="3">
        <f t="shared" si="18"/>
        <v>0</v>
      </c>
      <c r="EG26" s="3">
        <f t="shared" si="18"/>
        <v>0</v>
      </c>
      <c r="EH26" s="3">
        <f t="shared" si="18"/>
        <v>0</v>
      </c>
      <c r="EI26" s="3">
        <f t="shared" si="18"/>
        <v>0</v>
      </c>
      <c r="EJ26" s="3">
        <f t="shared" si="18"/>
        <v>0</v>
      </c>
      <c r="EK26" s="3">
        <f t="shared" si="18"/>
        <v>0</v>
      </c>
      <c r="EL26" s="3">
        <f t="shared" si="18"/>
        <v>0</v>
      </c>
      <c r="EM26" s="3">
        <f t="shared" ref="EM26:FR26" si="19">EM31</f>
        <v>0</v>
      </c>
      <c r="EN26" s="3">
        <f t="shared" si="19"/>
        <v>0</v>
      </c>
      <c r="EO26" s="3">
        <f t="shared" si="19"/>
        <v>0</v>
      </c>
      <c r="EP26" s="3">
        <f t="shared" si="19"/>
        <v>0</v>
      </c>
      <c r="EQ26" s="3">
        <f t="shared" si="19"/>
        <v>0</v>
      </c>
      <c r="ER26" s="3">
        <f t="shared" si="19"/>
        <v>0</v>
      </c>
      <c r="ES26" s="3">
        <f t="shared" si="19"/>
        <v>0</v>
      </c>
      <c r="ET26" s="3">
        <f t="shared" si="19"/>
        <v>0</v>
      </c>
      <c r="EU26" s="3">
        <f t="shared" si="19"/>
        <v>0</v>
      </c>
      <c r="EV26" s="3">
        <f t="shared" si="19"/>
        <v>0</v>
      </c>
      <c r="EW26" s="3">
        <f t="shared" si="19"/>
        <v>0</v>
      </c>
      <c r="EX26" s="3">
        <f t="shared" si="19"/>
        <v>0</v>
      </c>
      <c r="EY26" s="3">
        <f t="shared" si="19"/>
        <v>0</v>
      </c>
      <c r="EZ26" s="3">
        <f t="shared" si="19"/>
        <v>0</v>
      </c>
      <c r="FA26" s="3">
        <f t="shared" si="19"/>
        <v>0</v>
      </c>
      <c r="FB26" s="3">
        <f t="shared" si="19"/>
        <v>0</v>
      </c>
      <c r="FC26" s="3">
        <f t="shared" si="19"/>
        <v>0</v>
      </c>
      <c r="FD26" s="3">
        <f t="shared" si="19"/>
        <v>0</v>
      </c>
      <c r="FE26" s="3">
        <f t="shared" si="19"/>
        <v>0</v>
      </c>
      <c r="FF26" s="3">
        <f t="shared" si="19"/>
        <v>0</v>
      </c>
      <c r="FG26" s="3">
        <f t="shared" si="19"/>
        <v>0</v>
      </c>
      <c r="FH26" s="3">
        <f t="shared" si="19"/>
        <v>0</v>
      </c>
      <c r="FI26" s="3">
        <f t="shared" si="19"/>
        <v>0</v>
      </c>
      <c r="FJ26" s="3">
        <f t="shared" si="19"/>
        <v>0</v>
      </c>
      <c r="FK26" s="3">
        <f t="shared" si="19"/>
        <v>0</v>
      </c>
      <c r="FL26" s="3">
        <f t="shared" si="19"/>
        <v>0</v>
      </c>
      <c r="FM26" s="3">
        <f t="shared" si="19"/>
        <v>0</v>
      </c>
      <c r="FN26" s="3">
        <f t="shared" si="19"/>
        <v>0</v>
      </c>
      <c r="FO26" s="3">
        <f t="shared" si="19"/>
        <v>0</v>
      </c>
      <c r="FP26" s="3">
        <f t="shared" si="19"/>
        <v>0</v>
      </c>
      <c r="FQ26" s="3">
        <f t="shared" si="19"/>
        <v>0</v>
      </c>
      <c r="FR26" s="3">
        <f t="shared" si="19"/>
        <v>0</v>
      </c>
      <c r="FS26" s="3">
        <f t="shared" ref="FS26:GX26" si="20">FS31</f>
        <v>0</v>
      </c>
      <c r="FT26" s="3">
        <f t="shared" si="20"/>
        <v>0</v>
      </c>
      <c r="FU26" s="3">
        <f t="shared" si="20"/>
        <v>0</v>
      </c>
      <c r="FV26" s="3">
        <f t="shared" si="20"/>
        <v>0</v>
      </c>
      <c r="FW26" s="3">
        <f t="shared" si="20"/>
        <v>0</v>
      </c>
      <c r="FX26" s="3">
        <f t="shared" si="20"/>
        <v>0</v>
      </c>
      <c r="FY26" s="3">
        <f t="shared" si="20"/>
        <v>0</v>
      </c>
      <c r="FZ26" s="3">
        <f t="shared" si="20"/>
        <v>0</v>
      </c>
      <c r="GA26" s="3">
        <f t="shared" si="20"/>
        <v>0</v>
      </c>
      <c r="GB26" s="3">
        <f t="shared" si="20"/>
        <v>0</v>
      </c>
      <c r="GC26" s="3">
        <f t="shared" si="20"/>
        <v>0</v>
      </c>
      <c r="GD26" s="3">
        <f t="shared" si="20"/>
        <v>0</v>
      </c>
      <c r="GE26" s="3">
        <f t="shared" si="20"/>
        <v>0</v>
      </c>
      <c r="GF26" s="3">
        <f t="shared" si="20"/>
        <v>0</v>
      </c>
      <c r="GG26" s="3">
        <f t="shared" si="20"/>
        <v>0</v>
      </c>
      <c r="GH26" s="3">
        <f t="shared" si="20"/>
        <v>0</v>
      </c>
      <c r="GI26" s="3">
        <f t="shared" si="20"/>
        <v>0</v>
      </c>
      <c r="GJ26" s="3">
        <f t="shared" si="20"/>
        <v>0</v>
      </c>
      <c r="GK26" s="3">
        <f t="shared" si="20"/>
        <v>0</v>
      </c>
      <c r="GL26" s="3">
        <f t="shared" si="20"/>
        <v>0</v>
      </c>
      <c r="GM26" s="3">
        <f t="shared" si="20"/>
        <v>0</v>
      </c>
      <c r="GN26" s="3">
        <f t="shared" si="20"/>
        <v>0</v>
      </c>
      <c r="GO26" s="3">
        <f t="shared" si="20"/>
        <v>0</v>
      </c>
      <c r="GP26" s="3">
        <f t="shared" si="20"/>
        <v>0</v>
      </c>
      <c r="GQ26" s="3">
        <f t="shared" si="20"/>
        <v>0</v>
      </c>
      <c r="GR26" s="3">
        <f t="shared" si="20"/>
        <v>0</v>
      </c>
      <c r="GS26" s="3">
        <f t="shared" si="20"/>
        <v>0</v>
      </c>
      <c r="GT26" s="3">
        <f t="shared" si="20"/>
        <v>0</v>
      </c>
      <c r="GU26" s="3">
        <f t="shared" si="20"/>
        <v>0</v>
      </c>
      <c r="GV26" s="3">
        <f t="shared" si="20"/>
        <v>0</v>
      </c>
      <c r="GW26" s="3">
        <f t="shared" si="20"/>
        <v>0</v>
      </c>
      <c r="GX26" s="3">
        <f t="shared" si="20"/>
        <v>0</v>
      </c>
    </row>
    <row r="28" spans="1:245" x14ac:dyDescent="0.2">
      <c r="A28">
        <v>17</v>
      </c>
      <c r="B28">
        <v>1</v>
      </c>
      <c r="E28" t="s">
        <v>20</v>
      </c>
      <c r="F28" t="s">
        <v>21</v>
      </c>
      <c r="G28" t="s">
        <v>22</v>
      </c>
      <c r="H28" t="s">
        <v>23</v>
      </c>
      <c r="I28">
        <f>ROUND(2*3/100,9)</f>
        <v>0.06</v>
      </c>
      <c r="J28">
        <v>0</v>
      </c>
      <c r="K28">
        <f>ROUND(2*3/100,9)</f>
        <v>0.06</v>
      </c>
      <c r="O28">
        <f>ROUND(CP28,2)</f>
        <v>313.62</v>
      </c>
      <c r="P28">
        <f>ROUND((ROUND((AC28*AW28*I28),2)*BC28),2)</f>
        <v>0</v>
      </c>
      <c r="Q28">
        <f>(ROUND((ROUND((((ET28*0.3))*AV28*I28),2)*BB28),2)+ROUND((ROUND(((AE28-((EU28*0.3)))*AV28*I28),2)*BS28),2))</f>
        <v>0</v>
      </c>
      <c r="R28">
        <f>ROUND((ROUND((AE28*AV28*I28),2)*BS28),2)</f>
        <v>0</v>
      </c>
      <c r="S28">
        <f>ROUND((ROUND((AF28*AV28*I28),2)*BA28),2)</f>
        <v>313.62</v>
      </c>
      <c r="T28">
        <f>ROUND(CU28*I28,2)</f>
        <v>0</v>
      </c>
      <c r="U28">
        <f>CV28*I28</f>
        <v>0.54545039999999989</v>
      </c>
      <c r="V28">
        <f>CW28*I28</f>
        <v>0</v>
      </c>
      <c r="W28">
        <f>ROUND(CX28*I28,2)</f>
        <v>0</v>
      </c>
      <c r="X28">
        <f>ROUND(CY28,2)</f>
        <v>288.52999999999997</v>
      </c>
      <c r="Y28">
        <f>ROUND(CZ28,2)</f>
        <v>134.86000000000001</v>
      </c>
      <c r="AA28">
        <v>59529827</v>
      </c>
      <c r="AB28">
        <f>ROUND((AC28+AD28+AF28),6)</f>
        <v>104.967</v>
      </c>
      <c r="AC28">
        <f>ROUND(((ES28*0)),6)</f>
        <v>0</v>
      </c>
      <c r="AD28">
        <f>ROUND(((((ET28*0.3))-((EU28*0.3)))+AE28),6)</f>
        <v>0</v>
      </c>
      <c r="AE28">
        <f>ROUND(((EU28*0.3)),6)</f>
        <v>0</v>
      </c>
      <c r="AF28">
        <f>ROUND(((EV28*0.3)),6)</f>
        <v>104.967</v>
      </c>
      <c r="AG28">
        <f>ROUND((AP28),6)</f>
        <v>0</v>
      </c>
      <c r="AH28">
        <f>((EW28*0.3))</f>
        <v>8.52</v>
      </c>
      <c r="AI28">
        <f>((EX28*0.3))</f>
        <v>0</v>
      </c>
      <c r="AJ28">
        <f>(AS28)</f>
        <v>0</v>
      </c>
      <c r="AK28">
        <v>349.89</v>
      </c>
      <c r="AL28">
        <v>0</v>
      </c>
      <c r="AM28">
        <v>0</v>
      </c>
      <c r="AN28">
        <v>0</v>
      </c>
      <c r="AO28">
        <v>349.89</v>
      </c>
      <c r="AP28">
        <v>0</v>
      </c>
      <c r="AQ28">
        <v>28.4</v>
      </c>
      <c r="AR28">
        <v>0</v>
      </c>
      <c r="AS28">
        <v>0</v>
      </c>
      <c r="AT28">
        <v>92</v>
      </c>
      <c r="AU28">
        <v>43</v>
      </c>
      <c r="AV28">
        <v>1.0669999999999999</v>
      </c>
      <c r="AW28">
        <v>1.081</v>
      </c>
      <c r="AZ28">
        <v>1</v>
      </c>
      <c r="BA28">
        <v>46.67</v>
      </c>
      <c r="BB28">
        <v>1</v>
      </c>
      <c r="BC28">
        <v>1</v>
      </c>
      <c r="BD28" t="s">
        <v>3</v>
      </c>
      <c r="BE28" t="s">
        <v>3</v>
      </c>
      <c r="BF28" t="s">
        <v>3</v>
      </c>
      <c r="BG28" t="s">
        <v>3</v>
      </c>
      <c r="BH28">
        <v>0</v>
      </c>
      <c r="BI28">
        <v>2</v>
      </c>
      <c r="BJ28" t="s">
        <v>24</v>
      </c>
      <c r="BM28">
        <v>318</v>
      </c>
      <c r="BN28">
        <v>0</v>
      </c>
      <c r="BO28" t="s">
        <v>21</v>
      </c>
      <c r="BP28">
        <v>1</v>
      </c>
      <c r="BQ28">
        <v>40</v>
      </c>
      <c r="BR28">
        <v>0</v>
      </c>
      <c r="BS28">
        <v>46.67</v>
      </c>
      <c r="BT28">
        <v>1</v>
      </c>
      <c r="BU28">
        <v>1</v>
      </c>
      <c r="BV28">
        <v>1</v>
      </c>
      <c r="BW28">
        <v>1</v>
      </c>
      <c r="BX28">
        <v>1</v>
      </c>
      <c r="BY28" t="s">
        <v>3</v>
      </c>
      <c r="BZ28">
        <v>92</v>
      </c>
      <c r="CA28">
        <v>43</v>
      </c>
      <c r="CB28" t="s">
        <v>3</v>
      </c>
      <c r="CE28">
        <v>30</v>
      </c>
      <c r="CF28">
        <v>0</v>
      </c>
      <c r="CG28">
        <v>0</v>
      </c>
      <c r="CM28">
        <v>0</v>
      </c>
      <c r="CN28" t="s">
        <v>25</v>
      </c>
      <c r="CO28">
        <v>0</v>
      </c>
      <c r="CP28">
        <f>(P28+Q28+S28)</f>
        <v>313.62</v>
      </c>
      <c r="CQ28">
        <f>ROUND((ROUND((AC28*AW28*1),2)*BC28),2)</f>
        <v>0</v>
      </c>
      <c r="CR28">
        <f>(ROUND((ROUND((((ET28*0.3))*AV28*1),2)*BB28),2)+ROUND((ROUND(((AE28-((EU28*0.3)))*AV28*1),2)*BS28),2))</f>
        <v>0</v>
      </c>
      <c r="CS28">
        <f>ROUND((ROUND((AE28*AV28*1),2)*BS28),2)</f>
        <v>0</v>
      </c>
      <c r="CT28">
        <f>ROUND((ROUND((AF28*AV28*1),2)*BA28),2)</f>
        <v>5227.04</v>
      </c>
      <c r="CU28">
        <f>AG28</f>
        <v>0</v>
      </c>
      <c r="CV28">
        <f>(AH28*AV28)</f>
        <v>9.0908399999999983</v>
      </c>
      <c r="CW28">
        <f>AI28</f>
        <v>0</v>
      </c>
      <c r="CX28">
        <f>AJ28</f>
        <v>0</v>
      </c>
      <c r="CY28">
        <f>S28*(BZ28/100)</f>
        <v>288.53040000000004</v>
      </c>
      <c r="CZ28">
        <f>S28*(CA28/100)</f>
        <v>134.85659999999999</v>
      </c>
      <c r="DB28">
        <v>1</v>
      </c>
      <c r="DC28" t="s">
        <v>3</v>
      </c>
      <c r="DD28" t="s">
        <v>26</v>
      </c>
      <c r="DE28" t="s">
        <v>27</v>
      </c>
      <c r="DF28" t="s">
        <v>27</v>
      </c>
      <c r="DG28" t="s">
        <v>27</v>
      </c>
      <c r="DH28" t="s">
        <v>3</v>
      </c>
      <c r="DI28" t="s">
        <v>27</v>
      </c>
      <c r="DJ28" t="s">
        <v>27</v>
      </c>
      <c r="DK28" t="s">
        <v>3</v>
      </c>
      <c r="DL28" t="s">
        <v>3</v>
      </c>
      <c r="DM28" t="s">
        <v>3</v>
      </c>
      <c r="DN28">
        <v>112</v>
      </c>
      <c r="DO28">
        <v>70</v>
      </c>
      <c r="DP28">
        <v>1.0669999999999999</v>
      </c>
      <c r="DQ28">
        <v>1.081</v>
      </c>
      <c r="DU28">
        <v>1010</v>
      </c>
      <c r="DV28" t="s">
        <v>23</v>
      </c>
      <c r="DW28" t="s">
        <v>23</v>
      </c>
      <c r="DX28">
        <v>100</v>
      </c>
      <c r="DZ28" t="s">
        <v>3</v>
      </c>
      <c r="EA28" t="s">
        <v>3</v>
      </c>
      <c r="EB28" t="s">
        <v>3</v>
      </c>
      <c r="EC28" t="s">
        <v>3</v>
      </c>
      <c r="EE28">
        <v>58831713</v>
      </c>
      <c r="EF28">
        <v>40</v>
      </c>
      <c r="EG28" t="s">
        <v>28</v>
      </c>
      <c r="EH28">
        <v>0</v>
      </c>
      <c r="EI28" t="s">
        <v>3</v>
      </c>
      <c r="EJ28">
        <v>2</v>
      </c>
      <c r="EK28">
        <v>318</v>
      </c>
      <c r="EL28" t="s">
        <v>29</v>
      </c>
      <c r="EM28" t="s">
        <v>30</v>
      </c>
      <c r="EO28" t="s">
        <v>31</v>
      </c>
      <c r="EQ28">
        <v>0</v>
      </c>
      <c r="ER28">
        <v>349.89</v>
      </c>
      <c r="ES28">
        <v>0</v>
      </c>
      <c r="ET28">
        <v>0</v>
      </c>
      <c r="EU28">
        <v>0</v>
      </c>
      <c r="EV28">
        <v>349.89</v>
      </c>
      <c r="EW28">
        <v>28.4</v>
      </c>
      <c r="EX28">
        <v>0</v>
      </c>
      <c r="EY28">
        <v>0</v>
      </c>
      <c r="FQ28">
        <v>0</v>
      </c>
      <c r="FR28">
        <f>ROUND(IF(BI28=3,GM28,0),2)</f>
        <v>0</v>
      </c>
      <c r="FS28">
        <v>2</v>
      </c>
      <c r="FX28">
        <v>112</v>
      </c>
      <c r="FY28">
        <v>70</v>
      </c>
      <c r="GA28" t="s">
        <v>3</v>
      </c>
      <c r="GD28">
        <v>0</v>
      </c>
      <c r="GF28">
        <v>-1471393747</v>
      </c>
      <c r="GG28">
        <v>2</v>
      </c>
      <c r="GH28">
        <v>1</v>
      </c>
      <c r="GI28">
        <v>2</v>
      </c>
      <c r="GJ28">
        <v>0</v>
      </c>
      <c r="GK28">
        <f>ROUND(R28*(R12)/100,2)</f>
        <v>0</v>
      </c>
      <c r="GL28">
        <f>ROUND(IF(AND(BH28=3,BI28=3,FS28&lt;&gt;0),P28,0),2)</f>
        <v>0</v>
      </c>
      <c r="GM28">
        <f>ROUND(O28+X28+Y28+GK28,2)+GX28</f>
        <v>737.01</v>
      </c>
      <c r="GN28">
        <f>IF(OR(BI28=0,BI28=1),GM28-GX28,0)</f>
        <v>0</v>
      </c>
      <c r="GO28">
        <f>IF(BI28=2,GM28-GX28,0)</f>
        <v>737.01</v>
      </c>
      <c r="GP28">
        <f>IF(BI28=4,GM28-GX28,0)</f>
        <v>0</v>
      </c>
      <c r="GR28">
        <v>0</v>
      </c>
      <c r="GS28">
        <v>3</v>
      </c>
      <c r="GT28">
        <v>0</v>
      </c>
      <c r="GU28" t="s">
        <v>3</v>
      </c>
      <c r="GV28">
        <f>ROUND((GT28),6)</f>
        <v>0</v>
      </c>
      <c r="GW28">
        <v>1</v>
      </c>
      <c r="GX28">
        <f>ROUND(HC28*I28,2)</f>
        <v>0</v>
      </c>
      <c r="HA28">
        <v>0</v>
      </c>
      <c r="HB28">
        <v>0</v>
      </c>
      <c r="HC28">
        <f>GV28*GW28</f>
        <v>0</v>
      </c>
      <c r="HE28" t="s">
        <v>3</v>
      </c>
      <c r="HF28" t="s">
        <v>3</v>
      </c>
      <c r="HM28" t="s">
        <v>3</v>
      </c>
      <c r="HN28" t="s">
        <v>3</v>
      </c>
      <c r="HO28" t="s">
        <v>3</v>
      </c>
      <c r="HP28" t="s">
        <v>3</v>
      </c>
      <c r="HQ28" t="s">
        <v>3</v>
      </c>
      <c r="IK28">
        <v>0</v>
      </c>
    </row>
    <row r="29" spans="1:245" x14ac:dyDescent="0.2">
      <c r="A29">
        <v>17</v>
      </c>
      <c r="B29">
        <v>1</v>
      </c>
      <c r="C29">
        <f>ROW(SmtRes!A1)</f>
        <v>1</v>
      </c>
      <c r="E29" t="s">
        <v>32</v>
      </c>
      <c r="F29" t="s">
        <v>33</v>
      </c>
      <c r="G29" t="s">
        <v>34</v>
      </c>
      <c r="H29" t="s">
        <v>35</v>
      </c>
      <c r="I29">
        <f>ROUND((5*2*3)/100,9)</f>
        <v>0.3</v>
      </c>
      <c r="J29">
        <v>0</v>
      </c>
      <c r="K29">
        <f>ROUND((5*2*3)/100,9)</f>
        <v>0.3</v>
      </c>
      <c r="O29">
        <f>ROUND(CP29,2)</f>
        <v>457.52</v>
      </c>
      <c r="P29">
        <f>ROUND((ROUND((AC29*AW29*I29),2)*BC29),2)</f>
        <v>0</v>
      </c>
      <c r="Q29">
        <f>(ROUND((ROUND((((ET29*0.3))*AV29*I29),2)*BB29),2)+ROUND((ROUND(((AE29-((EU29*0.3)))*AV29*I29),2)*BS29),2))</f>
        <v>63.16</v>
      </c>
      <c r="R29">
        <f>ROUND((ROUND((AE29*AV29*I29),2)*BS29),2)</f>
        <v>27.54</v>
      </c>
      <c r="S29">
        <f>ROUND((ROUND((AF29*AV29*I29),2)*BA29),2)</f>
        <v>394.36</v>
      </c>
      <c r="T29">
        <f>ROUND(CU29*I29,2)</f>
        <v>0</v>
      </c>
      <c r="U29">
        <f>CV29*I29</f>
        <v>0.68565419999999988</v>
      </c>
      <c r="V29">
        <f>CW29*I29</f>
        <v>0</v>
      </c>
      <c r="W29">
        <f>ROUND(CX29*I29,2)</f>
        <v>0</v>
      </c>
      <c r="X29">
        <f>ROUND(CY29,2)</f>
        <v>362.81</v>
      </c>
      <c r="Y29">
        <f>ROUND(CZ29,2)</f>
        <v>169.57</v>
      </c>
      <c r="AA29">
        <v>59529827</v>
      </c>
      <c r="AB29">
        <f>ROUND((AC29+AD29+AF29),6)</f>
        <v>40.070999999999998</v>
      </c>
      <c r="AC29">
        <f>ROUND(((ES29*0)),6)</f>
        <v>0</v>
      </c>
      <c r="AD29">
        <f>ROUND(((((ET29*0.3))-((EU29*0.3)))+AE29),6)</f>
        <v>13.683</v>
      </c>
      <c r="AE29">
        <f>ROUND(((EU29*0.3)),6)</f>
        <v>1.857</v>
      </c>
      <c r="AF29">
        <f>ROUND(((EV29*0.3)),6)</f>
        <v>26.388000000000002</v>
      </c>
      <c r="AG29">
        <f>ROUND((AP29),6)</f>
        <v>0</v>
      </c>
      <c r="AH29">
        <f>((EW29*0.3))</f>
        <v>2.1419999999999999</v>
      </c>
      <c r="AI29">
        <f>((EX29*0.3))</f>
        <v>0</v>
      </c>
      <c r="AJ29">
        <f>(AS29)</f>
        <v>0</v>
      </c>
      <c r="AK29">
        <v>187.32</v>
      </c>
      <c r="AL29">
        <v>53.75</v>
      </c>
      <c r="AM29">
        <v>45.61</v>
      </c>
      <c r="AN29">
        <v>6.19</v>
      </c>
      <c r="AO29">
        <v>87.96</v>
      </c>
      <c r="AP29">
        <v>0</v>
      </c>
      <c r="AQ29">
        <v>7.14</v>
      </c>
      <c r="AR29">
        <v>0</v>
      </c>
      <c r="AS29">
        <v>0</v>
      </c>
      <c r="AT29">
        <v>92</v>
      </c>
      <c r="AU29">
        <v>43</v>
      </c>
      <c r="AV29">
        <v>1.0669999999999999</v>
      </c>
      <c r="AW29">
        <v>1.081</v>
      </c>
      <c r="AZ29">
        <v>1</v>
      </c>
      <c r="BA29">
        <v>46.67</v>
      </c>
      <c r="BB29">
        <v>14.42</v>
      </c>
      <c r="BC29">
        <v>17.22</v>
      </c>
      <c r="BD29" t="s">
        <v>3</v>
      </c>
      <c r="BE29" t="s">
        <v>3</v>
      </c>
      <c r="BF29" t="s">
        <v>3</v>
      </c>
      <c r="BG29" t="s">
        <v>3</v>
      </c>
      <c r="BH29">
        <v>0</v>
      </c>
      <c r="BI29">
        <v>2</v>
      </c>
      <c r="BJ29" t="s">
        <v>36</v>
      </c>
      <c r="BM29">
        <v>318</v>
      </c>
      <c r="BN29">
        <v>0</v>
      </c>
      <c r="BO29" t="s">
        <v>33</v>
      </c>
      <c r="BP29">
        <v>1</v>
      </c>
      <c r="BQ29">
        <v>40</v>
      </c>
      <c r="BR29">
        <v>0</v>
      </c>
      <c r="BS29">
        <v>46.67</v>
      </c>
      <c r="BT29">
        <v>1</v>
      </c>
      <c r="BU29">
        <v>1</v>
      </c>
      <c r="BV29">
        <v>1</v>
      </c>
      <c r="BW29">
        <v>1</v>
      </c>
      <c r="BX29">
        <v>1</v>
      </c>
      <c r="BY29" t="s">
        <v>3</v>
      </c>
      <c r="BZ29">
        <v>92</v>
      </c>
      <c r="CA29">
        <v>43</v>
      </c>
      <c r="CB29" t="s">
        <v>3</v>
      </c>
      <c r="CE29">
        <v>30</v>
      </c>
      <c r="CF29">
        <v>0</v>
      </c>
      <c r="CG29">
        <v>0</v>
      </c>
      <c r="CM29">
        <v>0</v>
      </c>
      <c r="CN29" t="s">
        <v>25</v>
      </c>
      <c r="CO29">
        <v>0</v>
      </c>
      <c r="CP29">
        <f>(P29+Q29+S29)</f>
        <v>457.52</v>
      </c>
      <c r="CQ29">
        <f>ROUND((ROUND((AC29*AW29*1),2)*BC29),2)</f>
        <v>0</v>
      </c>
      <c r="CR29">
        <f>(ROUND((ROUND((((ET29*0.3))*AV29*1),2)*BB29),2)+ROUND((ROUND(((AE29-((EU29*0.3)))*AV29*1),2)*BS29),2))</f>
        <v>210.53</v>
      </c>
      <c r="CS29">
        <f>ROUND((ROUND((AE29*AV29*1),2)*BS29),2)</f>
        <v>92.41</v>
      </c>
      <c r="CT29">
        <f>ROUND((ROUND((AF29*AV29*1),2)*BA29),2)</f>
        <v>1314.23</v>
      </c>
      <c r="CU29">
        <f>AG29</f>
        <v>0</v>
      </c>
      <c r="CV29">
        <f>(AH29*AV29)</f>
        <v>2.2855139999999996</v>
      </c>
      <c r="CW29">
        <f>AI29</f>
        <v>0</v>
      </c>
      <c r="CX29">
        <f>AJ29</f>
        <v>0</v>
      </c>
      <c r="CY29">
        <f>S29*(BZ29/100)</f>
        <v>362.81120000000004</v>
      </c>
      <c r="CZ29">
        <f>S29*(CA29/100)</f>
        <v>169.57480000000001</v>
      </c>
      <c r="DB29">
        <v>2</v>
      </c>
      <c r="DC29" t="s">
        <v>3</v>
      </c>
      <c r="DD29" t="s">
        <v>26</v>
      </c>
      <c r="DE29" t="s">
        <v>27</v>
      </c>
      <c r="DF29" t="s">
        <v>27</v>
      </c>
      <c r="DG29" t="s">
        <v>27</v>
      </c>
      <c r="DH29" t="s">
        <v>3</v>
      </c>
      <c r="DI29" t="s">
        <v>27</v>
      </c>
      <c r="DJ29" t="s">
        <v>27</v>
      </c>
      <c r="DK29" t="s">
        <v>3</v>
      </c>
      <c r="DL29" t="s">
        <v>3</v>
      </c>
      <c r="DM29" t="s">
        <v>3</v>
      </c>
      <c r="DN29">
        <v>112</v>
      </c>
      <c r="DO29">
        <v>70</v>
      </c>
      <c r="DP29">
        <v>1.0669999999999999</v>
      </c>
      <c r="DQ29">
        <v>1.081</v>
      </c>
      <c r="DU29">
        <v>1013</v>
      </c>
      <c r="DV29" t="s">
        <v>35</v>
      </c>
      <c r="DW29" t="s">
        <v>35</v>
      </c>
      <c r="DX29">
        <v>1</v>
      </c>
      <c r="DZ29" t="s">
        <v>3</v>
      </c>
      <c r="EA29" t="s">
        <v>3</v>
      </c>
      <c r="EB29" t="s">
        <v>3</v>
      </c>
      <c r="EC29" t="s">
        <v>3</v>
      </c>
      <c r="EE29">
        <v>58831713</v>
      </c>
      <c r="EF29">
        <v>40</v>
      </c>
      <c r="EG29" t="s">
        <v>28</v>
      </c>
      <c r="EH29">
        <v>0</v>
      </c>
      <c r="EI29" t="s">
        <v>3</v>
      </c>
      <c r="EJ29">
        <v>2</v>
      </c>
      <c r="EK29">
        <v>318</v>
      </c>
      <c r="EL29" t="s">
        <v>29</v>
      </c>
      <c r="EM29" t="s">
        <v>30</v>
      </c>
      <c r="EO29" t="s">
        <v>31</v>
      </c>
      <c r="EQ29">
        <v>0</v>
      </c>
      <c r="ER29">
        <v>187.32</v>
      </c>
      <c r="ES29">
        <v>53.75</v>
      </c>
      <c r="ET29">
        <v>45.61</v>
      </c>
      <c r="EU29">
        <v>6.19</v>
      </c>
      <c r="EV29">
        <v>87.96</v>
      </c>
      <c r="EW29">
        <v>7.14</v>
      </c>
      <c r="EX29">
        <v>0</v>
      </c>
      <c r="EY29">
        <v>0</v>
      </c>
      <c r="FQ29">
        <v>0</v>
      </c>
      <c r="FR29">
        <f>ROUND(IF(BI29=3,GM29,0),2)</f>
        <v>0</v>
      </c>
      <c r="FS29">
        <v>0</v>
      </c>
      <c r="FX29">
        <v>112</v>
      </c>
      <c r="FY29">
        <v>70</v>
      </c>
      <c r="GA29" t="s">
        <v>3</v>
      </c>
      <c r="GD29">
        <v>0</v>
      </c>
      <c r="GF29">
        <v>2103837638</v>
      </c>
      <c r="GG29">
        <v>2</v>
      </c>
      <c r="GH29">
        <v>1</v>
      </c>
      <c r="GI29">
        <v>2</v>
      </c>
      <c r="GJ29">
        <v>0</v>
      </c>
      <c r="GK29">
        <f>ROUND(R29*(R12)/100,2)</f>
        <v>44.06</v>
      </c>
      <c r="GL29">
        <f>ROUND(IF(AND(BH29=3,BI29=3,FS29&lt;&gt;0),P29,0),2)</f>
        <v>0</v>
      </c>
      <c r="GM29">
        <f>ROUND(O29+X29+Y29+GK29,2)+GX29</f>
        <v>1033.96</v>
      </c>
      <c r="GN29">
        <f>IF(OR(BI29=0,BI29=1),GM29-GX29,0)</f>
        <v>0</v>
      </c>
      <c r="GO29">
        <f>IF(BI29=2,GM29-GX29,0)</f>
        <v>1033.96</v>
      </c>
      <c r="GP29">
        <f>IF(BI29=4,GM29-GX29,0)</f>
        <v>0</v>
      </c>
      <c r="GR29">
        <v>0</v>
      </c>
      <c r="GS29">
        <v>0</v>
      </c>
      <c r="GT29">
        <v>0</v>
      </c>
      <c r="GU29" t="s">
        <v>3</v>
      </c>
      <c r="GV29">
        <f>ROUND((GT29),6)</f>
        <v>0</v>
      </c>
      <c r="GW29">
        <v>1</v>
      </c>
      <c r="GX29">
        <f>ROUND(HC29*I29,2)</f>
        <v>0</v>
      </c>
      <c r="HA29">
        <v>0</v>
      </c>
      <c r="HB29">
        <v>0</v>
      </c>
      <c r="HC29">
        <f>GV29*GW29</f>
        <v>0</v>
      </c>
      <c r="HE29" t="s">
        <v>3</v>
      </c>
      <c r="HF29" t="s">
        <v>3</v>
      </c>
      <c r="HM29" t="s">
        <v>3</v>
      </c>
      <c r="HN29" t="s">
        <v>3</v>
      </c>
      <c r="HO29" t="s">
        <v>3</v>
      </c>
      <c r="HP29" t="s">
        <v>3</v>
      </c>
      <c r="HQ29" t="s">
        <v>3</v>
      </c>
      <c r="IK29">
        <v>0</v>
      </c>
    </row>
    <row r="31" spans="1:245" x14ac:dyDescent="0.2">
      <c r="A31" s="2">
        <v>51</v>
      </c>
      <c r="B31" s="2">
        <f>B24</f>
        <v>1</v>
      </c>
      <c r="C31" s="2">
        <f>A24</f>
        <v>4</v>
      </c>
      <c r="D31" s="2">
        <f>ROW(A24)</f>
        <v>24</v>
      </c>
      <c r="E31" s="2"/>
      <c r="F31" s="2" t="str">
        <f>IF(F24&lt;&gt;"",F24,"")</f>
        <v>Новый раздел</v>
      </c>
      <c r="G31" s="2" t="str">
        <f>IF(G24&lt;&gt;"",G24,"")</f>
        <v>Монтажные работы</v>
      </c>
      <c r="H31" s="2">
        <v>0</v>
      </c>
      <c r="I31" s="2"/>
      <c r="J31" s="2"/>
      <c r="K31" s="2"/>
      <c r="L31" s="2"/>
      <c r="M31" s="2"/>
      <c r="N31" s="2"/>
      <c r="O31" s="2">
        <f t="shared" ref="O31:T31" si="21">ROUND(AB31,2)</f>
        <v>771.14</v>
      </c>
      <c r="P31" s="2">
        <f t="shared" si="21"/>
        <v>0</v>
      </c>
      <c r="Q31" s="2">
        <f t="shared" si="21"/>
        <v>63.16</v>
      </c>
      <c r="R31" s="2">
        <f t="shared" si="21"/>
        <v>27.54</v>
      </c>
      <c r="S31" s="2">
        <f t="shared" si="21"/>
        <v>707.98</v>
      </c>
      <c r="T31" s="2">
        <f t="shared" si="21"/>
        <v>0</v>
      </c>
      <c r="U31" s="2">
        <f>AH31</f>
        <v>1.2311045999999997</v>
      </c>
      <c r="V31" s="2">
        <f>AI31</f>
        <v>0</v>
      </c>
      <c r="W31" s="2">
        <f>ROUND(AJ31,2)</f>
        <v>0</v>
      </c>
      <c r="X31" s="2">
        <f>ROUND(AK31,2)</f>
        <v>651.34</v>
      </c>
      <c r="Y31" s="2">
        <f>ROUND(AL31,2)</f>
        <v>304.43</v>
      </c>
      <c r="Z31" s="2"/>
      <c r="AA31" s="2"/>
      <c r="AB31" s="2">
        <f>ROUND(SUMIF(AA28:AA29,"=59529827",O28:O29),2)</f>
        <v>771.14</v>
      </c>
      <c r="AC31" s="2">
        <f>ROUND(SUMIF(AA28:AA29,"=59529827",P28:P29),2)</f>
        <v>0</v>
      </c>
      <c r="AD31" s="2">
        <f>ROUND(SUMIF(AA28:AA29,"=59529827",Q28:Q29),2)</f>
        <v>63.16</v>
      </c>
      <c r="AE31" s="2">
        <f>ROUND(SUMIF(AA28:AA29,"=59529827",R28:R29),2)</f>
        <v>27.54</v>
      </c>
      <c r="AF31" s="2">
        <f>ROUND(SUMIF(AA28:AA29,"=59529827",S28:S29),2)</f>
        <v>707.98</v>
      </c>
      <c r="AG31" s="2">
        <f>ROUND(SUMIF(AA28:AA29,"=59529827",T28:T29),2)</f>
        <v>0</v>
      </c>
      <c r="AH31" s="2">
        <f>SUMIF(AA28:AA29,"=59529827",U28:U29)</f>
        <v>1.2311045999999997</v>
      </c>
      <c r="AI31" s="2">
        <f>SUMIF(AA28:AA29,"=59529827",V28:V29)</f>
        <v>0</v>
      </c>
      <c r="AJ31" s="2">
        <f>ROUND(SUMIF(AA28:AA29,"=59529827",W28:W29),2)</f>
        <v>0</v>
      </c>
      <c r="AK31" s="2">
        <f>ROUND(SUMIF(AA28:AA29,"=59529827",X28:X29),2)</f>
        <v>651.34</v>
      </c>
      <c r="AL31" s="2">
        <f>ROUND(SUMIF(AA28:AA29,"=59529827",Y28:Y29),2)</f>
        <v>304.43</v>
      </c>
      <c r="AM31" s="2"/>
      <c r="AN31" s="2"/>
      <c r="AO31" s="2">
        <f t="shared" ref="AO31:BD31" si="22">ROUND(BX31,2)</f>
        <v>0</v>
      </c>
      <c r="AP31" s="2">
        <f t="shared" si="22"/>
        <v>0</v>
      </c>
      <c r="AQ31" s="2">
        <f t="shared" si="22"/>
        <v>0</v>
      </c>
      <c r="AR31" s="2">
        <f t="shared" si="22"/>
        <v>1770.97</v>
      </c>
      <c r="AS31" s="2">
        <f t="shared" si="22"/>
        <v>0</v>
      </c>
      <c r="AT31" s="2">
        <f t="shared" si="22"/>
        <v>1770.97</v>
      </c>
      <c r="AU31" s="2">
        <f t="shared" si="22"/>
        <v>0</v>
      </c>
      <c r="AV31" s="2">
        <f t="shared" si="22"/>
        <v>0</v>
      </c>
      <c r="AW31" s="2">
        <f t="shared" si="22"/>
        <v>0</v>
      </c>
      <c r="AX31" s="2">
        <f t="shared" si="22"/>
        <v>0</v>
      </c>
      <c r="AY31" s="2">
        <f t="shared" si="22"/>
        <v>0</v>
      </c>
      <c r="AZ31" s="2">
        <f t="shared" si="22"/>
        <v>0</v>
      </c>
      <c r="BA31" s="2">
        <f t="shared" si="22"/>
        <v>0</v>
      </c>
      <c r="BB31" s="2">
        <f t="shared" si="22"/>
        <v>0</v>
      </c>
      <c r="BC31" s="2">
        <f t="shared" si="22"/>
        <v>0</v>
      </c>
      <c r="BD31" s="2">
        <f t="shared" si="22"/>
        <v>0</v>
      </c>
      <c r="BE31" s="2"/>
      <c r="BF31" s="2"/>
      <c r="BG31" s="2"/>
      <c r="BH31" s="2"/>
      <c r="BI31" s="2"/>
      <c r="BJ31" s="2"/>
      <c r="BK31" s="2"/>
      <c r="BL31" s="2"/>
      <c r="BM31" s="2"/>
      <c r="BN31" s="2"/>
      <c r="BO31" s="2"/>
      <c r="BP31" s="2"/>
      <c r="BQ31" s="2"/>
      <c r="BR31" s="2"/>
      <c r="BS31" s="2"/>
      <c r="BT31" s="2"/>
      <c r="BU31" s="2"/>
      <c r="BV31" s="2"/>
      <c r="BW31" s="2"/>
      <c r="BX31" s="2">
        <f>ROUND(SUMIF(AA28:AA29,"=59529827",FQ28:FQ29),2)</f>
        <v>0</v>
      </c>
      <c r="BY31" s="2">
        <f>ROUND(SUMIF(AA28:AA29,"=59529827",FR28:FR29),2)</f>
        <v>0</v>
      </c>
      <c r="BZ31" s="2">
        <f>ROUND(SUMIF(AA28:AA29,"=59529827",GL28:GL29),2)</f>
        <v>0</v>
      </c>
      <c r="CA31" s="2">
        <f>ROUND(SUMIF(AA28:AA29,"=59529827",GM28:GM29),2)</f>
        <v>1770.97</v>
      </c>
      <c r="CB31" s="2">
        <f>ROUND(SUMIF(AA28:AA29,"=59529827",GN28:GN29),2)</f>
        <v>0</v>
      </c>
      <c r="CC31" s="2">
        <f>ROUND(SUMIF(AA28:AA29,"=59529827",GO28:GO29),2)</f>
        <v>1770.97</v>
      </c>
      <c r="CD31" s="2">
        <f>ROUND(SUMIF(AA28:AA29,"=59529827",GP28:GP29),2)</f>
        <v>0</v>
      </c>
      <c r="CE31" s="2">
        <f>AC31-BX31</f>
        <v>0</v>
      </c>
      <c r="CF31" s="2">
        <f>AC31-BY31</f>
        <v>0</v>
      </c>
      <c r="CG31" s="2">
        <f>BX31-BZ31</f>
        <v>0</v>
      </c>
      <c r="CH31" s="2">
        <f>AC31-BX31-BY31+BZ31</f>
        <v>0</v>
      </c>
      <c r="CI31" s="2">
        <f>BY31-BZ31</f>
        <v>0</v>
      </c>
      <c r="CJ31" s="2">
        <f>ROUND(SUMIF(AA28:AA29,"=59529827",GX28:GX29),2)</f>
        <v>0</v>
      </c>
      <c r="CK31" s="2">
        <f>ROUND(SUMIF(AA28:AA29,"=59529827",GY28:GY29),2)</f>
        <v>0</v>
      </c>
      <c r="CL31" s="2">
        <f>ROUND(SUMIF(AA28:AA29,"=59529827",GZ28:GZ29),2)</f>
        <v>0</v>
      </c>
      <c r="CM31" s="2">
        <f>ROUND(SUMIF(AA28:AA29,"=59529827",HD28:HD29),2)</f>
        <v>0</v>
      </c>
      <c r="CN31" s="2"/>
      <c r="CO31" s="2"/>
      <c r="CP31" s="2"/>
      <c r="CQ31" s="2"/>
      <c r="CR31" s="2"/>
      <c r="CS31" s="2"/>
      <c r="CT31" s="2"/>
      <c r="CU31" s="2"/>
      <c r="CV31" s="2"/>
      <c r="CW31" s="2"/>
      <c r="CX31" s="2"/>
      <c r="CY31" s="2"/>
      <c r="CZ31" s="2"/>
      <c r="DA31" s="2"/>
      <c r="DB31" s="2"/>
      <c r="DC31" s="2"/>
      <c r="DD31" s="2"/>
      <c r="DE31" s="2"/>
      <c r="DF31" s="2"/>
      <c r="DG31" s="3"/>
      <c r="DH31" s="3"/>
      <c r="DI31" s="3"/>
      <c r="DJ31" s="3"/>
      <c r="DK31" s="3"/>
      <c r="DL31" s="3"/>
      <c r="DM31" s="3"/>
      <c r="DN31" s="3"/>
      <c r="DO31" s="3"/>
      <c r="DP31" s="3"/>
      <c r="DQ31" s="3"/>
      <c r="DR31" s="3"/>
      <c r="DS31" s="3"/>
      <c r="DT31" s="3"/>
      <c r="DU31" s="3"/>
      <c r="DV31" s="3"/>
      <c r="DW31" s="3"/>
      <c r="DX31" s="3"/>
      <c r="DY31" s="3"/>
      <c r="DZ31" s="3"/>
      <c r="EA31" s="3"/>
      <c r="EB31" s="3"/>
      <c r="EC31" s="3"/>
      <c r="ED31" s="3"/>
      <c r="EE31" s="3"/>
      <c r="EF31" s="3"/>
      <c r="EG31" s="3"/>
      <c r="EH31" s="3"/>
      <c r="EI31" s="3"/>
      <c r="EJ31" s="3"/>
      <c r="EK31" s="3"/>
      <c r="EL31" s="3"/>
      <c r="EM31" s="3"/>
      <c r="EN31" s="3"/>
      <c r="EO31" s="3"/>
      <c r="EP31" s="3"/>
      <c r="EQ31" s="3"/>
      <c r="ER31" s="3"/>
      <c r="ES31" s="3"/>
      <c r="ET31" s="3"/>
      <c r="EU31" s="3"/>
      <c r="EV31" s="3"/>
      <c r="EW31" s="3"/>
      <c r="EX31" s="3"/>
      <c r="EY31" s="3"/>
      <c r="EZ31" s="3"/>
      <c r="FA31" s="3"/>
      <c r="FB31" s="3"/>
      <c r="FC31" s="3"/>
      <c r="FD31" s="3"/>
      <c r="FE31" s="3"/>
      <c r="FF31" s="3"/>
      <c r="FG31" s="3"/>
      <c r="FH31" s="3"/>
      <c r="FI31" s="3"/>
      <c r="FJ31" s="3"/>
      <c r="FK31" s="3"/>
      <c r="FL31" s="3"/>
      <c r="FM31" s="3"/>
      <c r="FN31" s="3"/>
      <c r="FO31" s="3"/>
      <c r="FP31" s="3"/>
      <c r="FQ31" s="3"/>
      <c r="FR31" s="3"/>
      <c r="FS31" s="3"/>
      <c r="FT31" s="3"/>
      <c r="FU31" s="3"/>
      <c r="FV31" s="3"/>
      <c r="FW31" s="3"/>
      <c r="FX31" s="3"/>
      <c r="FY31" s="3"/>
      <c r="FZ31" s="3"/>
      <c r="GA31" s="3"/>
      <c r="GB31" s="3"/>
      <c r="GC31" s="3"/>
      <c r="GD31" s="3"/>
      <c r="GE31" s="3"/>
      <c r="GF31" s="3"/>
      <c r="GG31" s="3"/>
      <c r="GH31" s="3"/>
      <c r="GI31" s="3"/>
      <c r="GJ31" s="3"/>
      <c r="GK31" s="3"/>
      <c r="GL31" s="3"/>
      <c r="GM31" s="3"/>
      <c r="GN31" s="3"/>
      <c r="GO31" s="3"/>
      <c r="GP31" s="3"/>
      <c r="GQ31" s="3"/>
      <c r="GR31" s="3"/>
      <c r="GS31" s="3"/>
      <c r="GT31" s="3"/>
      <c r="GU31" s="3"/>
      <c r="GV31" s="3"/>
      <c r="GW31" s="3"/>
      <c r="GX31" s="3">
        <v>0</v>
      </c>
    </row>
    <row r="33" spans="1:28" x14ac:dyDescent="0.2">
      <c r="A33" s="4">
        <v>50</v>
      </c>
      <c r="B33" s="4">
        <v>0</v>
      </c>
      <c r="C33" s="4">
        <v>0</v>
      </c>
      <c r="D33" s="4">
        <v>1</v>
      </c>
      <c r="E33" s="4">
        <v>201</v>
      </c>
      <c r="F33" s="4">
        <f>ROUND(Source!O31,O33)</f>
        <v>771.14</v>
      </c>
      <c r="G33" s="4" t="s">
        <v>37</v>
      </c>
      <c r="H33" s="4" t="s">
        <v>38</v>
      </c>
      <c r="I33" s="4"/>
      <c r="J33" s="4"/>
      <c r="K33" s="4">
        <v>201</v>
      </c>
      <c r="L33" s="4">
        <v>1</v>
      </c>
      <c r="M33" s="4">
        <v>3</v>
      </c>
      <c r="N33" s="4" t="s">
        <v>3</v>
      </c>
      <c r="O33" s="4">
        <v>2</v>
      </c>
      <c r="P33" s="4"/>
      <c r="Q33" s="4"/>
      <c r="R33" s="4"/>
      <c r="S33" s="4"/>
      <c r="T33" s="4"/>
      <c r="U33" s="4"/>
      <c r="V33" s="4"/>
      <c r="W33" s="4">
        <v>771.14</v>
      </c>
      <c r="X33" s="4">
        <v>1</v>
      </c>
      <c r="Y33" s="4">
        <v>771.14</v>
      </c>
      <c r="Z33" s="4"/>
      <c r="AA33" s="4"/>
      <c r="AB33" s="4"/>
    </row>
    <row r="34" spans="1:28" x14ac:dyDescent="0.2">
      <c r="A34" s="4">
        <v>50</v>
      </c>
      <c r="B34" s="4">
        <v>0</v>
      </c>
      <c r="C34" s="4">
        <v>0</v>
      </c>
      <c r="D34" s="4">
        <v>1</v>
      </c>
      <c r="E34" s="4">
        <v>202</v>
      </c>
      <c r="F34" s="4">
        <f>ROUND(Source!P31,O34)</f>
        <v>0</v>
      </c>
      <c r="G34" s="4" t="s">
        <v>39</v>
      </c>
      <c r="H34" s="4" t="s">
        <v>40</v>
      </c>
      <c r="I34" s="4"/>
      <c r="J34" s="4"/>
      <c r="K34" s="4">
        <v>202</v>
      </c>
      <c r="L34" s="4">
        <v>2</v>
      </c>
      <c r="M34" s="4">
        <v>3</v>
      </c>
      <c r="N34" s="4" t="s">
        <v>3</v>
      </c>
      <c r="O34" s="4">
        <v>2</v>
      </c>
      <c r="P34" s="4"/>
      <c r="Q34" s="4"/>
      <c r="R34" s="4"/>
      <c r="S34" s="4"/>
      <c r="T34" s="4"/>
      <c r="U34" s="4"/>
      <c r="V34" s="4"/>
      <c r="W34" s="4">
        <v>0</v>
      </c>
      <c r="X34" s="4">
        <v>1</v>
      </c>
      <c r="Y34" s="4">
        <v>0</v>
      </c>
      <c r="Z34" s="4"/>
      <c r="AA34" s="4"/>
      <c r="AB34" s="4"/>
    </row>
    <row r="35" spans="1:28" x14ac:dyDescent="0.2">
      <c r="A35" s="4">
        <v>50</v>
      </c>
      <c r="B35" s="4">
        <v>0</v>
      </c>
      <c r="C35" s="4">
        <v>0</v>
      </c>
      <c r="D35" s="4">
        <v>1</v>
      </c>
      <c r="E35" s="4">
        <v>222</v>
      </c>
      <c r="F35" s="4">
        <f>ROUND(Source!AO31,O35)</f>
        <v>0</v>
      </c>
      <c r="G35" s="4" t="s">
        <v>41</v>
      </c>
      <c r="H35" s="4" t="s">
        <v>42</v>
      </c>
      <c r="I35" s="4"/>
      <c r="J35" s="4"/>
      <c r="K35" s="4">
        <v>222</v>
      </c>
      <c r="L35" s="4">
        <v>3</v>
      </c>
      <c r="M35" s="4">
        <v>3</v>
      </c>
      <c r="N35" s="4" t="s">
        <v>3</v>
      </c>
      <c r="O35" s="4">
        <v>2</v>
      </c>
      <c r="P35" s="4"/>
      <c r="Q35" s="4"/>
      <c r="R35" s="4"/>
      <c r="S35" s="4"/>
      <c r="T35" s="4"/>
      <c r="U35" s="4"/>
      <c r="V35" s="4"/>
      <c r="W35" s="4">
        <v>0</v>
      </c>
      <c r="X35" s="4">
        <v>1</v>
      </c>
      <c r="Y35" s="4">
        <v>0</v>
      </c>
      <c r="Z35" s="4"/>
      <c r="AA35" s="4"/>
      <c r="AB35" s="4"/>
    </row>
    <row r="36" spans="1:28" x14ac:dyDescent="0.2">
      <c r="A36" s="4">
        <v>50</v>
      </c>
      <c r="B36" s="4">
        <v>0</v>
      </c>
      <c r="C36" s="4">
        <v>0</v>
      </c>
      <c r="D36" s="4">
        <v>1</v>
      </c>
      <c r="E36" s="4">
        <v>225</v>
      </c>
      <c r="F36" s="4">
        <f>ROUND(Source!AV31,O36)</f>
        <v>0</v>
      </c>
      <c r="G36" s="4" t="s">
        <v>43</v>
      </c>
      <c r="H36" s="4" t="s">
        <v>44</v>
      </c>
      <c r="I36" s="4"/>
      <c r="J36" s="4"/>
      <c r="K36" s="4">
        <v>225</v>
      </c>
      <c r="L36" s="4">
        <v>4</v>
      </c>
      <c r="M36" s="4">
        <v>3</v>
      </c>
      <c r="N36" s="4" t="s">
        <v>3</v>
      </c>
      <c r="O36" s="4">
        <v>2</v>
      </c>
      <c r="P36" s="4"/>
      <c r="Q36" s="4"/>
      <c r="R36" s="4"/>
      <c r="S36" s="4"/>
      <c r="T36" s="4"/>
      <c r="U36" s="4"/>
      <c r="V36" s="4"/>
      <c r="W36" s="4">
        <v>0</v>
      </c>
      <c r="X36" s="4">
        <v>1</v>
      </c>
      <c r="Y36" s="4">
        <v>0</v>
      </c>
      <c r="Z36" s="4"/>
      <c r="AA36" s="4"/>
      <c r="AB36" s="4"/>
    </row>
    <row r="37" spans="1:28" x14ac:dyDescent="0.2">
      <c r="A37" s="4">
        <v>50</v>
      </c>
      <c r="B37" s="4">
        <v>0</v>
      </c>
      <c r="C37" s="4">
        <v>0</v>
      </c>
      <c r="D37" s="4">
        <v>1</v>
      </c>
      <c r="E37" s="4">
        <v>226</v>
      </c>
      <c r="F37" s="4">
        <f>ROUND(Source!AW31,O37)</f>
        <v>0</v>
      </c>
      <c r="G37" s="4" t="s">
        <v>45</v>
      </c>
      <c r="H37" s="4" t="s">
        <v>46</v>
      </c>
      <c r="I37" s="4"/>
      <c r="J37" s="4"/>
      <c r="K37" s="4">
        <v>226</v>
      </c>
      <c r="L37" s="4">
        <v>5</v>
      </c>
      <c r="M37" s="4">
        <v>3</v>
      </c>
      <c r="N37" s="4" t="s">
        <v>3</v>
      </c>
      <c r="O37" s="4">
        <v>2</v>
      </c>
      <c r="P37" s="4"/>
      <c r="Q37" s="4"/>
      <c r="R37" s="4"/>
      <c r="S37" s="4"/>
      <c r="T37" s="4"/>
      <c r="U37" s="4"/>
      <c r="V37" s="4"/>
      <c r="W37" s="4">
        <v>0</v>
      </c>
      <c r="X37" s="4">
        <v>1</v>
      </c>
      <c r="Y37" s="4">
        <v>0</v>
      </c>
      <c r="Z37" s="4"/>
      <c r="AA37" s="4"/>
      <c r="AB37" s="4"/>
    </row>
    <row r="38" spans="1:28" x14ac:dyDescent="0.2">
      <c r="A38" s="4">
        <v>50</v>
      </c>
      <c r="B38" s="4">
        <v>0</v>
      </c>
      <c r="C38" s="4">
        <v>0</v>
      </c>
      <c r="D38" s="4">
        <v>1</v>
      </c>
      <c r="E38" s="4">
        <v>227</v>
      </c>
      <c r="F38" s="4">
        <f>ROUND(Source!AX31,O38)</f>
        <v>0</v>
      </c>
      <c r="G38" s="4" t="s">
        <v>47</v>
      </c>
      <c r="H38" s="4" t="s">
        <v>48</v>
      </c>
      <c r="I38" s="4"/>
      <c r="J38" s="4"/>
      <c r="K38" s="4">
        <v>227</v>
      </c>
      <c r="L38" s="4">
        <v>6</v>
      </c>
      <c r="M38" s="4">
        <v>3</v>
      </c>
      <c r="N38" s="4" t="s">
        <v>3</v>
      </c>
      <c r="O38" s="4">
        <v>2</v>
      </c>
      <c r="P38" s="4"/>
      <c r="Q38" s="4"/>
      <c r="R38" s="4"/>
      <c r="S38" s="4"/>
      <c r="T38" s="4"/>
      <c r="U38" s="4"/>
      <c r="V38" s="4"/>
      <c r="W38" s="4">
        <v>0</v>
      </c>
      <c r="X38" s="4">
        <v>1</v>
      </c>
      <c r="Y38" s="4">
        <v>0</v>
      </c>
      <c r="Z38" s="4"/>
      <c r="AA38" s="4"/>
      <c r="AB38" s="4"/>
    </row>
    <row r="39" spans="1:28" x14ac:dyDescent="0.2">
      <c r="A39" s="4">
        <v>50</v>
      </c>
      <c r="B39" s="4">
        <v>0</v>
      </c>
      <c r="C39" s="4">
        <v>0</v>
      </c>
      <c r="D39" s="4">
        <v>1</v>
      </c>
      <c r="E39" s="4">
        <v>228</v>
      </c>
      <c r="F39" s="4">
        <f>ROUND(Source!AY31,O39)</f>
        <v>0</v>
      </c>
      <c r="G39" s="4" t="s">
        <v>49</v>
      </c>
      <c r="H39" s="4" t="s">
        <v>50</v>
      </c>
      <c r="I39" s="4"/>
      <c r="J39" s="4"/>
      <c r="K39" s="4">
        <v>228</v>
      </c>
      <c r="L39" s="4">
        <v>7</v>
      </c>
      <c r="M39" s="4">
        <v>3</v>
      </c>
      <c r="N39" s="4" t="s">
        <v>3</v>
      </c>
      <c r="O39" s="4">
        <v>2</v>
      </c>
      <c r="P39" s="4"/>
      <c r="Q39" s="4"/>
      <c r="R39" s="4"/>
      <c r="S39" s="4"/>
      <c r="T39" s="4"/>
      <c r="U39" s="4"/>
      <c r="V39" s="4"/>
      <c r="W39" s="4">
        <v>0</v>
      </c>
      <c r="X39" s="4">
        <v>1</v>
      </c>
      <c r="Y39" s="4">
        <v>0</v>
      </c>
      <c r="Z39" s="4"/>
      <c r="AA39" s="4"/>
      <c r="AB39" s="4"/>
    </row>
    <row r="40" spans="1:28" x14ac:dyDescent="0.2">
      <c r="A40" s="4">
        <v>50</v>
      </c>
      <c r="B40" s="4">
        <v>0</v>
      </c>
      <c r="C40" s="4">
        <v>0</v>
      </c>
      <c r="D40" s="4">
        <v>1</v>
      </c>
      <c r="E40" s="4">
        <v>216</v>
      </c>
      <c r="F40" s="4">
        <f>ROUND(Source!AP31,O40)</f>
        <v>0</v>
      </c>
      <c r="G40" s="4" t="s">
        <v>51</v>
      </c>
      <c r="H40" s="4" t="s">
        <v>52</v>
      </c>
      <c r="I40" s="4"/>
      <c r="J40" s="4"/>
      <c r="K40" s="4">
        <v>216</v>
      </c>
      <c r="L40" s="4">
        <v>8</v>
      </c>
      <c r="M40" s="4">
        <v>3</v>
      </c>
      <c r="N40" s="4" t="s">
        <v>3</v>
      </c>
      <c r="O40" s="4">
        <v>2</v>
      </c>
      <c r="P40" s="4"/>
      <c r="Q40" s="4"/>
      <c r="R40" s="4"/>
      <c r="S40" s="4"/>
      <c r="T40" s="4"/>
      <c r="U40" s="4"/>
      <c r="V40" s="4"/>
      <c r="W40" s="4">
        <v>0</v>
      </c>
      <c r="X40" s="4">
        <v>1</v>
      </c>
      <c r="Y40" s="4">
        <v>0</v>
      </c>
      <c r="Z40" s="4"/>
      <c r="AA40" s="4"/>
      <c r="AB40" s="4"/>
    </row>
    <row r="41" spans="1:28" x14ac:dyDescent="0.2">
      <c r="A41" s="4">
        <v>50</v>
      </c>
      <c r="B41" s="4">
        <v>0</v>
      </c>
      <c r="C41" s="4">
        <v>0</v>
      </c>
      <c r="D41" s="4">
        <v>1</v>
      </c>
      <c r="E41" s="4">
        <v>223</v>
      </c>
      <c r="F41" s="4">
        <f>ROUND(Source!AQ31,O41)</f>
        <v>0</v>
      </c>
      <c r="G41" s="4" t="s">
        <v>53</v>
      </c>
      <c r="H41" s="4" t="s">
        <v>54</v>
      </c>
      <c r="I41" s="4"/>
      <c r="J41" s="4"/>
      <c r="K41" s="4">
        <v>223</v>
      </c>
      <c r="L41" s="4">
        <v>9</v>
      </c>
      <c r="M41" s="4">
        <v>3</v>
      </c>
      <c r="N41" s="4" t="s">
        <v>3</v>
      </c>
      <c r="O41" s="4">
        <v>2</v>
      </c>
      <c r="P41" s="4"/>
      <c r="Q41" s="4"/>
      <c r="R41" s="4"/>
      <c r="S41" s="4"/>
      <c r="T41" s="4"/>
      <c r="U41" s="4"/>
      <c r="V41" s="4"/>
      <c r="W41" s="4">
        <v>0</v>
      </c>
      <c r="X41" s="4">
        <v>1</v>
      </c>
      <c r="Y41" s="4">
        <v>0</v>
      </c>
      <c r="Z41" s="4"/>
      <c r="AA41" s="4"/>
      <c r="AB41" s="4"/>
    </row>
    <row r="42" spans="1:28" x14ac:dyDescent="0.2">
      <c r="A42" s="4">
        <v>50</v>
      </c>
      <c r="B42" s="4">
        <v>0</v>
      </c>
      <c r="C42" s="4">
        <v>0</v>
      </c>
      <c r="D42" s="4">
        <v>1</v>
      </c>
      <c r="E42" s="4">
        <v>229</v>
      </c>
      <c r="F42" s="4">
        <f>ROUND(Source!AZ31,O42)</f>
        <v>0</v>
      </c>
      <c r="G42" s="4" t="s">
        <v>55</v>
      </c>
      <c r="H42" s="4" t="s">
        <v>56</v>
      </c>
      <c r="I42" s="4"/>
      <c r="J42" s="4"/>
      <c r="K42" s="4">
        <v>229</v>
      </c>
      <c r="L42" s="4">
        <v>10</v>
      </c>
      <c r="M42" s="4">
        <v>3</v>
      </c>
      <c r="N42" s="4" t="s">
        <v>3</v>
      </c>
      <c r="O42" s="4">
        <v>2</v>
      </c>
      <c r="P42" s="4"/>
      <c r="Q42" s="4"/>
      <c r="R42" s="4"/>
      <c r="S42" s="4"/>
      <c r="T42" s="4"/>
      <c r="U42" s="4"/>
      <c r="V42" s="4"/>
      <c r="W42" s="4">
        <v>0</v>
      </c>
      <c r="X42" s="4">
        <v>1</v>
      </c>
      <c r="Y42" s="4">
        <v>0</v>
      </c>
      <c r="Z42" s="4"/>
      <c r="AA42" s="4"/>
      <c r="AB42" s="4"/>
    </row>
    <row r="43" spans="1:28" x14ac:dyDescent="0.2">
      <c r="A43" s="4">
        <v>50</v>
      </c>
      <c r="B43" s="4">
        <v>0</v>
      </c>
      <c r="C43" s="4">
        <v>0</v>
      </c>
      <c r="D43" s="4">
        <v>1</v>
      </c>
      <c r="E43" s="4">
        <v>203</v>
      </c>
      <c r="F43" s="4">
        <f>ROUND(Source!Q31,O43)</f>
        <v>63.16</v>
      </c>
      <c r="G43" s="4" t="s">
        <v>57</v>
      </c>
      <c r="H43" s="4" t="s">
        <v>58</v>
      </c>
      <c r="I43" s="4"/>
      <c r="J43" s="4"/>
      <c r="K43" s="4">
        <v>203</v>
      </c>
      <c r="L43" s="4">
        <v>11</v>
      </c>
      <c r="M43" s="4">
        <v>3</v>
      </c>
      <c r="N43" s="4" t="s">
        <v>3</v>
      </c>
      <c r="O43" s="4">
        <v>2</v>
      </c>
      <c r="P43" s="4"/>
      <c r="Q43" s="4"/>
      <c r="R43" s="4"/>
      <c r="S43" s="4"/>
      <c r="T43" s="4"/>
      <c r="U43" s="4"/>
      <c r="V43" s="4"/>
      <c r="W43" s="4">
        <v>63.16</v>
      </c>
      <c r="X43" s="4">
        <v>1</v>
      </c>
      <c r="Y43" s="4">
        <v>63.16</v>
      </c>
      <c r="Z43" s="4"/>
      <c r="AA43" s="4"/>
      <c r="AB43" s="4"/>
    </row>
    <row r="44" spans="1:28" x14ac:dyDescent="0.2">
      <c r="A44" s="4">
        <v>50</v>
      </c>
      <c r="B44" s="4">
        <v>0</v>
      </c>
      <c r="C44" s="4">
        <v>0</v>
      </c>
      <c r="D44" s="4">
        <v>1</v>
      </c>
      <c r="E44" s="4">
        <v>231</v>
      </c>
      <c r="F44" s="4">
        <f>ROUND(Source!BB31,O44)</f>
        <v>0</v>
      </c>
      <c r="G44" s="4" t="s">
        <v>59</v>
      </c>
      <c r="H44" s="4" t="s">
        <v>60</v>
      </c>
      <c r="I44" s="4"/>
      <c r="J44" s="4"/>
      <c r="K44" s="4">
        <v>231</v>
      </c>
      <c r="L44" s="4">
        <v>12</v>
      </c>
      <c r="M44" s="4">
        <v>3</v>
      </c>
      <c r="N44" s="4" t="s">
        <v>3</v>
      </c>
      <c r="O44" s="4">
        <v>2</v>
      </c>
      <c r="P44" s="4"/>
      <c r="Q44" s="4"/>
      <c r="R44" s="4"/>
      <c r="S44" s="4"/>
      <c r="T44" s="4"/>
      <c r="U44" s="4"/>
      <c r="V44" s="4"/>
      <c r="W44" s="4">
        <v>0</v>
      </c>
      <c r="X44" s="4">
        <v>1</v>
      </c>
      <c r="Y44" s="4">
        <v>0</v>
      </c>
      <c r="Z44" s="4"/>
      <c r="AA44" s="4"/>
      <c r="AB44" s="4"/>
    </row>
    <row r="45" spans="1:28" x14ac:dyDescent="0.2">
      <c r="A45" s="4">
        <v>50</v>
      </c>
      <c r="B45" s="4">
        <v>0</v>
      </c>
      <c r="C45" s="4">
        <v>0</v>
      </c>
      <c r="D45" s="4">
        <v>1</v>
      </c>
      <c r="E45" s="4">
        <v>204</v>
      </c>
      <c r="F45" s="4">
        <f>ROUND(Source!R31,O45)</f>
        <v>27.54</v>
      </c>
      <c r="G45" s="4" t="s">
        <v>61</v>
      </c>
      <c r="H45" s="4" t="s">
        <v>62</v>
      </c>
      <c r="I45" s="4"/>
      <c r="J45" s="4"/>
      <c r="K45" s="4">
        <v>204</v>
      </c>
      <c r="L45" s="4">
        <v>13</v>
      </c>
      <c r="M45" s="4">
        <v>3</v>
      </c>
      <c r="N45" s="4" t="s">
        <v>3</v>
      </c>
      <c r="O45" s="4">
        <v>2</v>
      </c>
      <c r="P45" s="4"/>
      <c r="Q45" s="4"/>
      <c r="R45" s="4"/>
      <c r="S45" s="4"/>
      <c r="T45" s="4"/>
      <c r="U45" s="4"/>
      <c r="V45" s="4"/>
      <c r="W45" s="4">
        <v>27.54</v>
      </c>
      <c r="X45" s="4">
        <v>1</v>
      </c>
      <c r="Y45" s="4">
        <v>27.54</v>
      </c>
      <c r="Z45" s="4"/>
      <c r="AA45" s="4"/>
      <c r="AB45" s="4"/>
    </row>
    <row r="46" spans="1:28" x14ac:dyDescent="0.2">
      <c r="A46" s="4">
        <v>50</v>
      </c>
      <c r="B46" s="4">
        <v>0</v>
      </c>
      <c r="C46" s="4">
        <v>0</v>
      </c>
      <c r="D46" s="4">
        <v>1</v>
      </c>
      <c r="E46" s="4">
        <v>205</v>
      </c>
      <c r="F46" s="4">
        <f>ROUND(Source!S31,O46)</f>
        <v>707.98</v>
      </c>
      <c r="G46" s="4" t="s">
        <v>63</v>
      </c>
      <c r="H46" s="4" t="s">
        <v>64</v>
      </c>
      <c r="I46" s="4"/>
      <c r="J46" s="4"/>
      <c r="K46" s="4">
        <v>205</v>
      </c>
      <c r="L46" s="4">
        <v>14</v>
      </c>
      <c r="M46" s="4">
        <v>3</v>
      </c>
      <c r="N46" s="4" t="s">
        <v>3</v>
      </c>
      <c r="O46" s="4">
        <v>2</v>
      </c>
      <c r="P46" s="4"/>
      <c r="Q46" s="4"/>
      <c r="R46" s="4"/>
      <c r="S46" s="4"/>
      <c r="T46" s="4"/>
      <c r="U46" s="4"/>
      <c r="V46" s="4"/>
      <c r="W46" s="4">
        <v>707.98</v>
      </c>
      <c r="X46" s="4">
        <v>1</v>
      </c>
      <c r="Y46" s="4">
        <v>707.98</v>
      </c>
      <c r="Z46" s="4"/>
      <c r="AA46" s="4"/>
      <c r="AB46" s="4"/>
    </row>
    <row r="47" spans="1:28" x14ac:dyDescent="0.2">
      <c r="A47" s="4">
        <v>50</v>
      </c>
      <c r="B47" s="4">
        <v>0</v>
      </c>
      <c r="C47" s="4">
        <v>0</v>
      </c>
      <c r="D47" s="4">
        <v>1</v>
      </c>
      <c r="E47" s="4">
        <v>232</v>
      </c>
      <c r="F47" s="4">
        <f>ROUND(Source!BC31,O47)</f>
        <v>0</v>
      </c>
      <c r="G47" s="4" t="s">
        <v>65</v>
      </c>
      <c r="H47" s="4" t="s">
        <v>66</v>
      </c>
      <c r="I47" s="4"/>
      <c r="J47" s="4"/>
      <c r="K47" s="4">
        <v>232</v>
      </c>
      <c r="L47" s="4">
        <v>15</v>
      </c>
      <c r="M47" s="4">
        <v>3</v>
      </c>
      <c r="N47" s="4" t="s">
        <v>3</v>
      </c>
      <c r="O47" s="4">
        <v>2</v>
      </c>
      <c r="P47" s="4"/>
      <c r="Q47" s="4"/>
      <c r="R47" s="4"/>
      <c r="S47" s="4"/>
      <c r="T47" s="4"/>
      <c r="U47" s="4"/>
      <c r="V47" s="4"/>
      <c r="W47" s="4">
        <v>0</v>
      </c>
      <c r="X47" s="4">
        <v>1</v>
      </c>
      <c r="Y47" s="4">
        <v>0</v>
      </c>
      <c r="Z47" s="4"/>
      <c r="AA47" s="4"/>
      <c r="AB47" s="4"/>
    </row>
    <row r="48" spans="1:28" x14ac:dyDescent="0.2">
      <c r="A48" s="4">
        <v>50</v>
      </c>
      <c r="B48" s="4">
        <v>0</v>
      </c>
      <c r="C48" s="4">
        <v>0</v>
      </c>
      <c r="D48" s="4">
        <v>1</v>
      </c>
      <c r="E48" s="4">
        <v>214</v>
      </c>
      <c r="F48" s="4">
        <f>ROUND(Source!AS31,O48)</f>
        <v>0</v>
      </c>
      <c r="G48" s="4" t="s">
        <v>67</v>
      </c>
      <c r="H48" s="4" t="s">
        <v>68</v>
      </c>
      <c r="I48" s="4"/>
      <c r="J48" s="4"/>
      <c r="K48" s="4">
        <v>214</v>
      </c>
      <c r="L48" s="4">
        <v>16</v>
      </c>
      <c r="M48" s="4">
        <v>3</v>
      </c>
      <c r="N48" s="4" t="s">
        <v>3</v>
      </c>
      <c r="O48" s="4">
        <v>2</v>
      </c>
      <c r="P48" s="4"/>
      <c r="Q48" s="4"/>
      <c r="R48" s="4"/>
      <c r="S48" s="4"/>
      <c r="T48" s="4"/>
      <c r="U48" s="4"/>
      <c r="V48" s="4"/>
      <c r="W48" s="4">
        <v>0</v>
      </c>
      <c r="X48" s="4">
        <v>1</v>
      </c>
      <c r="Y48" s="4">
        <v>0</v>
      </c>
      <c r="Z48" s="4"/>
      <c r="AA48" s="4"/>
      <c r="AB48" s="4"/>
    </row>
    <row r="49" spans="1:206" x14ac:dyDescent="0.2">
      <c r="A49" s="4">
        <v>50</v>
      </c>
      <c r="B49" s="4">
        <v>0</v>
      </c>
      <c r="C49" s="4">
        <v>0</v>
      </c>
      <c r="D49" s="4">
        <v>1</v>
      </c>
      <c r="E49" s="4">
        <v>215</v>
      </c>
      <c r="F49" s="4">
        <f>ROUND(Source!AT31,O49)</f>
        <v>1770.97</v>
      </c>
      <c r="G49" s="4" t="s">
        <v>69</v>
      </c>
      <c r="H49" s="4" t="s">
        <v>70</v>
      </c>
      <c r="I49" s="4"/>
      <c r="J49" s="4"/>
      <c r="K49" s="4">
        <v>215</v>
      </c>
      <c r="L49" s="4">
        <v>17</v>
      </c>
      <c r="M49" s="4">
        <v>3</v>
      </c>
      <c r="N49" s="4" t="s">
        <v>3</v>
      </c>
      <c r="O49" s="4">
        <v>2</v>
      </c>
      <c r="P49" s="4"/>
      <c r="Q49" s="4"/>
      <c r="R49" s="4"/>
      <c r="S49" s="4"/>
      <c r="T49" s="4"/>
      <c r="U49" s="4"/>
      <c r="V49" s="4"/>
      <c r="W49" s="4">
        <v>1770.97</v>
      </c>
      <c r="X49" s="4">
        <v>1</v>
      </c>
      <c r="Y49" s="4">
        <v>1770.97</v>
      </c>
      <c r="Z49" s="4"/>
      <c r="AA49" s="4"/>
      <c r="AB49" s="4"/>
    </row>
    <row r="50" spans="1:206" x14ac:dyDescent="0.2">
      <c r="A50" s="4">
        <v>50</v>
      </c>
      <c r="B50" s="4">
        <v>0</v>
      </c>
      <c r="C50" s="4">
        <v>0</v>
      </c>
      <c r="D50" s="4">
        <v>1</v>
      </c>
      <c r="E50" s="4">
        <v>217</v>
      </c>
      <c r="F50" s="4">
        <f>ROUND(Source!AU31,O50)</f>
        <v>0</v>
      </c>
      <c r="G50" s="4" t="s">
        <v>71</v>
      </c>
      <c r="H50" s="4" t="s">
        <v>72</v>
      </c>
      <c r="I50" s="4"/>
      <c r="J50" s="4"/>
      <c r="K50" s="4">
        <v>217</v>
      </c>
      <c r="L50" s="4">
        <v>18</v>
      </c>
      <c r="M50" s="4">
        <v>3</v>
      </c>
      <c r="N50" s="4" t="s">
        <v>3</v>
      </c>
      <c r="O50" s="4">
        <v>2</v>
      </c>
      <c r="P50" s="4"/>
      <c r="Q50" s="4"/>
      <c r="R50" s="4"/>
      <c r="S50" s="4"/>
      <c r="T50" s="4"/>
      <c r="U50" s="4"/>
      <c r="V50" s="4"/>
      <c r="W50" s="4">
        <v>0</v>
      </c>
      <c r="X50" s="4">
        <v>1</v>
      </c>
      <c r="Y50" s="4">
        <v>0</v>
      </c>
      <c r="Z50" s="4"/>
      <c r="AA50" s="4"/>
      <c r="AB50" s="4"/>
    </row>
    <row r="51" spans="1:206" x14ac:dyDescent="0.2">
      <c r="A51" s="4">
        <v>50</v>
      </c>
      <c r="B51" s="4">
        <v>0</v>
      </c>
      <c r="C51" s="4">
        <v>0</v>
      </c>
      <c r="D51" s="4">
        <v>1</v>
      </c>
      <c r="E51" s="4">
        <v>230</v>
      </c>
      <c r="F51" s="4">
        <f>ROUND(Source!BA31,O51)</f>
        <v>0</v>
      </c>
      <c r="G51" s="4" t="s">
        <v>73</v>
      </c>
      <c r="H51" s="4" t="s">
        <v>74</v>
      </c>
      <c r="I51" s="4"/>
      <c r="J51" s="4"/>
      <c r="K51" s="4">
        <v>230</v>
      </c>
      <c r="L51" s="4">
        <v>19</v>
      </c>
      <c r="M51" s="4">
        <v>3</v>
      </c>
      <c r="N51" s="4" t="s">
        <v>3</v>
      </c>
      <c r="O51" s="4">
        <v>2</v>
      </c>
      <c r="P51" s="4"/>
      <c r="Q51" s="4"/>
      <c r="R51" s="4"/>
      <c r="S51" s="4"/>
      <c r="T51" s="4"/>
      <c r="U51" s="4"/>
      <c r="V51" s="4"/>
      <c r="W51" s="4">
        <v>0</v>
      </c>
      <c r="X51" s="4">
        <v>1</v>
      </c>
      <c r="Y51" s="4">
        <v>0</v>
      </c>
      <c r="Z51" s="4"/>
      <c r="AA51" s="4"/>
      <c r="AB51" s="4"/>
    </row>
    <row r="52" spans="1:206" x14ac:dyDescent="0.2">
      <c r="A52" s="4">
        <v>50</v>
      </c>
      <c r="B52" s="4">
        <v>0</v>
      </c>
      <c r="C52" s="4">
        <v>0</v>
      </c>
      <c r="D52" s="4">
        <v>1</v>
      </c>
      <c r="E52" s="4">
        <v>206</v>
      </c>
      <c r="F52" s="4">
        <f>ROUND(Source!T31,O52)</f>
        <v>0</v>
      </c>
      <c r="G52" s="4" t="s">
        <v>75</v>
      </c>
      <c r="H52" s="4" t="s">
        <v>76</v>
      </c>
      <c r="I52" s="4"/>
      <c r="J52" s="4"/>
      <c r="K52" s="4">
        <v>206</v>
      </c>
      <c r="L52" s="4">
        <v>20</v>
      </c>
      <c r="M52" s="4">
        <v>3</v>
      </c>
      <c r="N52" s="4" t="s">
        <v>3</v>
      </c>
      <c r="O52" s="4">
        <v>2</v>
      </c>
      <c r="P52" s="4"/>
      <c r="Q52" s="4"/>
      <c r="R52" s="4"/>
      <c r="S52" s="4"/>
      <c r="T52" s="4"/>
      <c r="U52" s="4"/>
      <c r="V52" s="4"/>
      <c r="W52" s="4">
        <v>0</v>
      </c>
      <c r="X52" s="4">
        <v>1</v>
      </c>
      <c r="Y52" s="4">
        <v>0</v>
      </c>
      <c r="Z52" s="4"/>
      <c r="AA52" s="4"/>
      <c r="AB52" s="4"/>
    </row>
    <row r="53" spans="1:206" x14ac:dyDescent="0.2">
      <c r="A53" s="4">
        <v>50</v>
      </c>
      <c r="B53" s="4">
        <v>0</v>
      </c>
      <c r="C53" s="4">
        <v>0</v>
      </c>
      <c r="D53" s="4">
        <v>1</v>
      </c>
      <c r="E53" s="4">
        <v>207</v>
      </c>
      <c r="F53" s="4">
        <f>Source!U31</f>
        <v>1.2311045999999997</v>
      </c>
      <c r="G53" s="4" t="s">
        <v>77</v>
      </c>
      <c r="H53" s="4" t="s">
        <v>78</v>
      </c>
      <c r="I53" s="4"/>
      <c r="J53" s="4"/>
      <c r="K53" s="4">
        <v>207</v>
      </c>
      <c r="L53" s="4">
        <v>21</v>
      </c>
      <c r="M53" s="4">
        <v>3</v>
      </c>
      <c r="N53" s="4" t="s">
        <v>3</v>
      </c>
      <c r="O53" s="4">
        <v>-1</v>
      </c>
      <c r="P53" s="4"/>
      <c r="Q53" s="4"/>
      <c r="R53" s="4"/>
      <c r="S53" s="4"/>
      <c r="T53" s="4"/>
      <c r="U53" s="4"/>
      <c r="V53" s="4"/>
      <c r="W53" s="4">
        <v>1.2311045999999999</v>
      </c>
      <c r="X53" s="4">
        <v>1</v>
      </c>
      <c r="Y53" s="4">
        <v>1.2311045999999999</v>
      </c>
      <c r="Z53" s="4"/>
      <c r="AA53" s="4"/>
      <c r="AB53" s="4"/>
    </row>
    <row r="54" spans="1:206" x14ac:dyDescent="0.2">
      <c r="A54" s="4">
        <v>50</v>
      </c>
      <c r="B54" s="4">
        <v>0</v>
      </c>
      <c r="C54" s="4">
        <v>0</v>
      </c>
      <c r="D54" s="4">
        <v>1</v>
      </c>
      <c r="E54" s="4">
        <v>208</v>
      </c>
      <c r="F54" s="4">
        <f>Source!V31</f>
        <v>0</v>
      </c>
      <c r="G54" s="4" t="s">
        <v>79</v>
      </c>
      <c r="H54" s="4" t="s">
        <v>80</v>
      </c>
      <c r="I54" s="4"/>
      <c r="J54" s="4"/>
      <c r="K54" s="4">
        <v>208</v>
      </c>
      <c r="L54" s="4">
        <v>22</v>
      </c>
      <c r="M54" s="4">
        <v>3</v>
      </c>
      <c r="N54" s="4" t="s">
        <v>3</v>
      </c>
      <c r="O54" s="4">
        <v>-1</v>
      </c>
      <c r="P54" s="4"/>
      <c r="Q54" s="4"/>
      <c r="R54" s="4"/>
      <c r="S54" s="4"/>
      <c r="T54" s="4"/>
      <c r="U54" s="4"/>
      <c r="V54" s="4"/>
      <c r="W54" s="4">
        <v>0</v>
      </c>
      <c r="X54" s="4">
        <v>1</v>
      </c>
      <c r="Y54" s="4">
        <v>0</v>
      </c>
      <c r="Z54" s="4"/>
      <c r="AA54" s="4"/>
      <c r="AB54" s="4"/>
    </row>
    <row r="55" spans="1:206" x14ac:dyDescent="0.2">
      <c r="A55" s="4">
        <v>50</v>
      </c>
      <c r="B55" s="4">
        <v>0</v>
      </c>
      <c r="C55" s="4">
        <v>0</v>
      </c>
      <c r="D55" s="4">
        <v>1</v>
      </c>
      <c r="E55" s="4">
        <v>209</v>
      </c>
      <c r="F55" s="4">
        <f>ROUND(Source!W31,O55)</f>
        <v>0</v>
      </c>
      <c r="G55" s="4" t="s">
        <v>81</v>
      </c>
      <c r="H55" s="4" t="s">
        <v>82</v>
      </c>
      <c r="I55" s="4"/>
      <c r="J55" s="4"/>
      <c r="K55" s="4">
        <v>209</v>
      </c>
      <c r="L55" s="4">
        <v>23</v>
      </c>
      <c r="M55" s="4">
        <v>3</v>
      </c>
      <c r="N55" s="4" t="s">
        <v>3</v>
      </c>
      <c r="O55" s="4">
        <v>2</v>
      </c>
      <c r="P55" s="4"/>
      <c r="Q55" s="4"/>
      <c r="R55" s="4"/>
      <c r="S55" s="4"/>
      <c r="T55" s="4"/>
      <c r="U55" s="4"/>
      <c r="V55" s="4"/>
      <c r="W55" s="4">
        <v>0</v>
      </c>
      <c r="X55" s="4">
        <v>1</v>
      </c>
      <c r="Y55" s="4">
        <v>0</v>
      </c>
      <c r="Z55" s="4"/>
      <c r="AA55" s="4"/>
      <c r="AB55" s="4"/>
    </row>
    <row r="56" spans="1:206" x14ac:dyDescent="0.2">
      <c r="A56" s="4">
        <v>50</v>
      </c>
      <c r="B56" s="4">
        <v>0</v>
      </c>
      <c r="C56" s="4">
        <v>0</v>
      </c>
      <c r="D56" s="4">
        <v>1</v>
      </c>
      <c r="E56" s="4">
        <v>233</v>
      </c>
      <c r="F56" s="4">
        <f>ROUND(Source!BD31,O56)</f>
        <v>0</v>
      </c>
      <c r="G56" s="4" t="s">
        <v>83</v>
      </c>
      <c r="H56" s="4" t="s">
        <v>84</v>
      </c>
      <c r="I56" s="4"/>
      <c r="J56" s="4"/>
      <c r="K56" s="4">
        <v>233</v>
      </c>
      <c r="L56" s="4">
        <v>24</v>
      </c>
      <c r="M56" s="4">
        <v>3</v>
      </c>
      <c r="N56" s="4" t="s">
        <v>3</v>
      </c>
      <c r="O56" s="4">
        <v>2</v>
      </c>
      <c r="P56" s="4"/>
      <c r="Q56" s="4"/>
      <c r="R56" s="4"/>
      <c r="S56" s="4"/>
      <c r="T56" s="4"/>
      <c r="U56" s="4"/>
      <c r="V56" s="4"/>
      <c r="W56" s="4">
        <v>0</v>
      </c>
      <c r="X56" s="4">
        <v>1</v>
      </c>
      <c r="Y56" s="4">
        <v>0</v>
      </c>
      <c r="Z56" s="4"/>
      <c r="AA56" s="4"/>
      <c r="AB56" s="4"/>
    </row>
    <row r="57" spans="1:206" x14ac:dyDescent="0.2">
      <c r="A57" s="4">
        <v>50</v>
      </c>
      <c r="B57" s="4">
        <v>0</v>
      </c>
      <c r="C57" s="4">
        <v>0</v>
      </c>
      <c r="D57" s="4">
        <v>1</v>
      </c>
      <c r="E57" s="4">
        <v>210</v>
      </c>
      <c r="F57" s="4">
        <f>ROUND(Source!X31,O57)</f>
        <v>651.34</v>
      </c>
      <c r="G57" s="4" t="s">
        <v>85</v>
      </c>
      <c r="H57" s="4" t="s">
        <v>86</v>
      </c>
      <c r="I57" s="4"/>
      <c r="J57" s="4"/>
      <c r="K57" s="4">
        <v>210</v>
      </c>
      <c r="L57" s="4">
        <v>25</v>
      </c>
      <c r="M57" s="4">
        <v>3</v>
      </c>
      <c r="N57" s="4" t="s">
        <v>3</v>
      </c>
      <c r="O57" s="4">
        <v>2</v>
      </c>
      <c r="P57" s="4"/>
      <c r="Q57" s="4"/>
      <c r="R57" s="4"/>
      <c r="S57" s="4"/>
      <c r="T57" s="4"/>
      <c r="U57" s="4"/>
      <c r="V57" s="4"/>
      <c r="W57" s="4">
        <v>651.34</v>
      </c>
      <c r="X57" s="4">
        <v>1</v>
      </c>
      <c r="Y57" s="4">
        <v>651.34</v>
      </c>
      <c r="Z57" s="4"/>
      <c r="AA57" s="4"/>
      <c r="AB57" s="4"/>
    </row>
    <row r="58" spans="1:206" x14ac:dyDescent="0.2">
      <c r="A58" s="4">
        <v>50</v>
      </c>
      <c r="B58" s="4">
        <v>0</v>
      </c>
      <c r="C58" s="4">
        <v>0</v>
      </c>
      <c r="D58" s="4">
        <v>1</v>
      </c>
      <c r="E58" s="4">
        <v>211</v>
      </c>
      <c r="F58" s="4">
        <f>ROUND(Source!Y31,O58)</f>
        <v>304.43</v>
      </c>
      <c r="G58" s="4" t="s">
        <v>87</v>
      </c>
      <c r="H58" s="4" t="s">
        <v>88</v>
      </c>
      <c r="I58" s="4"/>
      <c r="J58" s="4"/>
      <c r="K58" s="4">
        <v>211</v>
      </c>
      <c r="L58" s="4">
        <v>26</v>
      </c>
      <c r="M58" s="4">
        <v>3</v>
      </c>
      <c r="N58" s="4" t="s">
        <v>3</v>
      </c>
      <c r="O58" s="4">
        <v>2</v>
      </c>
      <c r="P58" s="4"/>
      <c r="Q58" s="4"/>
      <c r="R58" s="4"/>
      <c r="S58" s="4"/>
      <c r="T58" s="4"/>
      <c r="U58" s="4"/>
      <c r="V58" s="4"/>
      <c r="W58" s="4">
        <v>304.43</v>
      </c>
      <c r="X58" s="4">
        <v>1</v>
      </c>
      <c r="Y58" s="4">
        <v>304.43</v>
      </c>
      <c r="Z58" s="4"/>
      <c r="AA58" s="4"/>
      <c r="AB58" s="4"/>
    </row>
    <row r="59" spans="1:206" x14ac:dyDescent="0.2">
      <c r="A59" s="4">
        <v>50</v>
      </c>
      <c r="B59" s="4">
        <v>0</v>
      </c>
      <c r="C59" s="4">
        <v>0</v>
      </c>
      <c r="D59" s="4">
        <v>1</v>
      </c>
      <c r="E59" s="4">
        <v>224</v>
      </c>
      <c r="F59" s="4">
        <f>ROUND(Source!AR31,O59)</f>
        <v>1770.97</v>
      </c>
      <c r="G59" s="4" t="s">
        <v>89</v>
      </c>
      <c r="H59" s="4" t="s">
        <v>90</v>
      </c>
      <c r="I59" s="4"/>
      <c r="J59" s="4"/>
      <c r="K59" s="4">
        <v>224</v>
      </c>
      <c r="L59" s="4">
        <v>27</v>
      </c>
      <c r="M59" s="4">
        <v>3</v>
      </c>
      <c r="N59" s="4" t="s">
        <v>3</v>
      </c>
      <c r="O59" s="4">
        <v>2</v>
      </c>
      <c r="P59" s="4"/>
      <c r="Q59" s="4"/>
      <c r="R59" s="4"/>
      <c r="S59" s="4"/>
      <c r="T59" s="4"/>
      <c r="U59" s="4"/>
      <c r="V59" s="4"/>
      <c r="W59" s="4">
        <v>1770.97</v>
      </c>
      <c r="X59" s="4">
        <v>1</v>
      </c>
      <c r="Y59" s="4">
        <v>1770.97</v>
      </c>
      <c r="Z59" s="4"/>
      <c r="AA59" s="4"/>
      <c r="AB59" s="4"/>
    </row>
    <row r="61" spans="1:206" x14ac:dyDescent="0.2">
      <c r="A61" s="2">
        <v>51</v>
      </c>
      <c r="B61" s="2">
        <f>B20</f>
        <v>1</v>
      </c>
      <c r="C61" s="2">
        <f>A20</f>
        <v>3</v>
      </c>
      <c r="D61" s="2">
        <f>ROW(A20)</f>
        <v>20</v>
      </c>
      <c r="E61" s="2"/>
      <c r="F61" s="2" t="str">
        <f>IF(F20&lt;&gt;"",F20,"")</f>
        <v/>
      </c>
      <c r="G61" s="2" t="str">
        <f>IF(G20&lt;&gt;"",G20,"")</f>
        <v>Новая локальная смета</v>
      </c>
      <c r="H61" s="2">
        <v>0</v>
      </c>
      <c r="I61" s="2"/>
      <c r="J61" s="2"/>
      <c r="K61" s="2"/>
      <c r="L61" s="2"/>
      <c r="M61" s="2"/>
      <c r="N61" s="2"/>
      <c r="O61" s="2">
        <f t="shared" ref="O61:T61" si="23">ROUND(O31+AB61,2)</f>
        <v>771.14</v>
      </c>
      <c r="P61" s="2">
        <f t="shared" si="23"/>
        <v>0</v>
      </c>
      <c r="Q61" s="2">
        <f t="shared" si="23"/>
        <v>63.16</v>
      </c>
      <c r="R61" s="2">
        <f t="shared" si="23"/>
        <v>27.54</v>
      </c>
      <c r="S61" s="2">
        <f t="shared" si="23"/>
        <v>707.98</v>
      </c>
      <c r="T61" s="2">
        <f t="shared" si="23"/>
        <v>0</v>
      </c>
      <c r="U61" s="2">
        <f>U31+AH61</f>
        <v>1.2311045999999997</v>
      </c>
      <c r="V61" s="2">
        <f>V31+AI61</f>
        <v>0</v>
      </c>
      <c r="W61" s="2">
        <f>ROUND(W31+AJ61,2)</f>
        <v>0</v>
      </c>
      <c r="X61" s="2">
        <f>ROUND(X31+AK61,2)</f>
        <v>651.34</v>
      </c>
      <c r="Y61" s="2">
        <f>ROUND(Y31+AL61,2)</f>
        <v>304.43</v>
      </c>
      <c r="Z61" s="2"/>
      <c r="AA61" s="2"/>
      <c r="AB61" s="2"/>
      <c r="AC61" s="2"/>
      <c r="AD61" s="2"/>
      <c r="AE61" s="2"/>
      <c r="AF61" s="2"/>
      <c r="AG61" s="2"/>
      <c r="AH61" s="2"/>
      <c r="AI61" s="2"/>
      <c r="AJ61" s="2"/>
      <c r="AK61" s="2"/>
      <c r="AL61" s="2"/>
      <c r="AM61" s="2"/>
      <c r="AN61" s="2"/>
      <c r="AO61" s="2">
        <f t="shared" ref="AO61:BD61" si="24">ROUND(AO31+BX61,2)</f>
        <v>0</v>
      </c>
      <c r="AP61" s="2">
        <f t="shared" si="24"/>
        <v>0</v>
      </c>
      <c r="AQ61" s="2">
        <f t="shared" si="24"/>
        <v>0</v>
      </c>
      <c r="AR61" s="2">
        <f t="shared" si="24"/>
        <v>1770.97</v>
      </c>
      <c r="AS61" s="2">
        <f t="shared" si="24"/>
        <v>0</v>
      </c>
      <c r="AT61" s="2">
        <f t="shared" si="24"/>
        <v>1770.97</v>
      </c>
      <c r="AU61" s="2">
        <f t="shared" si="24"/>
        <v>0</v>
      </c>
      <c r="AV61" s="2">
        <f t="shared" si="24"/>
        <v>0</v>
      </c>
      <c r="AW61" s="2">
        <f t="shared" si="24"/>
        <v>0</v>
      </c>
      <c r="AX61" s="2">
        <f t="shared" si="24"/>
        <v>0</v>
      </c>
      <c r="AY61" s="2">
        <f t="shared" si="24"/>
        <v>0</v>
      </c>
      <c r="AZ61" s="2">
        <f t="shared" si="24"/>
        <v>0</v>
      </c>
      <c r="BA61" s="2">
        <f t="shared" si="24"/>
        <v>0</v>
      </c>
      <c r="BB61" s="2">
        <f t="shared" si="24"/>
        <v>0</v>
      </c>
      <c r="BC61" s="2">
        <f t="shared" si="24"/>
        <v>0</v>
      </c>
      <c r="BD61" s="2">
        <f t="shared" si="24"/>
        <v>0</v>
      </c>
      <c r="BE61" s="2"/>
      <c r="BF61" s="2"/>
      <c r="BG61" s="2"/>
      <c r="BH61" s="2"/>
      <c r="BI61" s="2"/>
      <c r="BJ61" s="2"/>
      <c r="BK61" s="2"/>
      <c r="BL61" s="2"/>
      <c r="BM61" s="2"/>
      <c r="BN61" s="2"/>
      <c r="BO61" s="2"/>
      <c r="BP61" s="2"/>
      <c r="BQ61" s="2"/>
      <c r="BR61" s="2"/>
      <c r="BS61" s="2"/>
      <c r="BT61" s="2"/>
      <c r="BU61" s="2"/>
      <c r="BV61" s="2"/>
      <c r="BW61" s="2"/>
      <c r="BX61" s="2"/>
      <c r="BY61" s="2"/>
      <c r="BZ61" s="2"/>
      <c r="CA61" s="2"/>
      <c r="CB61" s="2"/>
      <c r="CC61" s="2"/>
      <c r="CD61" s="2"/>
      <c r="CE61" s="2"/>
      <c r="CF61" s="2"/>
      <c r="CG61" s="2"/>
      <c r="CH61" s="2"/>
      <c r="CI61" s="2"/>
      <c r="CJ61" s="2"/>
      <c r="CK61" s="2"/>
      <c r="CL61" s="2"/>
      <c r="CM61" s="2"/>
      <c r="CN61" s="2"/>
      <c r="CO61" s="2"/>
      <c r="CP61" s="2"/>
      <c r="CQ61" s="2"/>
      <c r="CR61" s="2"/>
      <c r="CS61" s="2"/>
      <c r="CT61" s="2"/>
      <c r="CU61" s="2"/>
      <c r="CV61" s="2"/>
      <c r="CW61" s="2"/>
      <c r="CX61" s="2"/>
      <c r="CY61" s="2"/>
      <c r="CZ61" s="2"/>
      <c r="DA61" s="2"/>
      <c r="DB61" s="2"/>
      <c r="DC61" s="2"/>
      <c r="DD61" s="2"/>
      <c r="DE61" s="2"/>
      <c r="DF61" s="2"/>
      <c r="DG61" s="3"/>
      <c r="DH61" s="3"/>
      <c r="DI61" s="3"/>
      <c r="DJ61" s="3"/>
      <c r="DK61" s="3"/>
      <c r="DL61" s="3"/>
      <c r="DM61" s="3"/>
      <c r="DN61" s="3"/>
      <c r="DO61" s="3"/>
      <c r="DP61" s="3"/>
      <c r="DQ61" s="3"/>
      <c r="DR61" s="3"/>
      <c r="DS61" s="3"/>
      <c r="DT61" s="3"/>
      <c r="DU61" s="3"/>
      <c r="DV61" s="3"/>
      <c r="DW61" s="3"/>
      <c r="DX61" s="3"/>
      <c r="DY61" s="3"/>
      <c r="DZ61" s="3"/>
      <c r="EA61" s="3"/>
      <c r="EB61" s="3"/>
      <c r="EC61" s="3"/>
      <c r="ED61" s="3"/>
      <c r="EE61" s="3"/>
      <c r="EF61" s="3"/>
      <c r="EG61" s="3"/>
      <c r="EH61" s="3"/>
      <c r="EI61" s="3"/>
      <c r="EJ61" s="3"/>
      <c r="EK61" s="3"/>
      <c r="EL61" s="3"/>
      <c r="EM61" s="3"/>
      <c r="EN61" s="3"/>
      <c r="EO61" s="3"/>
      <c r="EP61" s="3"/>
      <c r="EQ61" s="3"/>
      <c r="ER61" s="3"/>
      <c r="ES61" s="3"/>
      <c r="ET61" s="3"/>
      <c r="EU61" s="3"/>
      <c r="EV61" s="3"/>
      <c r="EW61" s="3"/>
      <c r="EX61" s="3"/>
      <c r="EY61" s="3"/>
      <c r="EZ61" s="3"/>
      <c r="FA61" s="3"/>
      <c r="FB61" s="3"/>
      <c r="FC61" s="3"/>
      <c r="FD61" s="3"/>
      <c r="FE61" s="3"/>
      <c r="FF61" s="3"/>
      <c r="FG61" s="3"/>
      <c r="FH61" s="3"/>
      <c r="FI61" s="3"/>
      <c r="FJ61" s="3"/>
      <c r="FK61" s="3"/>
      <c r="FL61" s="3"/>
      <c r="FM61" s="3"/>
      <c r="FN61" s="3"/>
      <c r="FO61" s="3"/>
      <c r="FP61" s="3"/>
      <c r="FQ61" s="3"/>
      <c r="FR61" s="3"/>
      <c r="FS61" s="3"/>
      <c r="FT61" s="3"/>
      <c r="FU61" s="3"/>
      <c r="FV61" s="3"/>
      <c r="FW61" s="3"/>
      <c r="FX61" s="3"/>
      <c r="FY61" s="3"/>
      <c r="FZ61" s="3"/>
      <c r="GA61" s="3"/>
      <c r="GB61" s="3"/>
      <c r="GC61" s="3"/>
      <c r="GD61" s="3"/>
      <c r="GE61" s="3"/>
      <c r="GF61" s="3"/>
      <c r="GG61" s="3"/>
      <c r="GH61" s="3"/>
      <c r="GI61" s="3"/>
      <c r="GJ61" s="3"/>
      <c r="GK61" s="3"/>
      <c r="GL61" s="3"/>
      <c r="GM61" s="3"/>
      <c r="GN61" s="3"/>
      <c r="GO61" s="3"/>
      <c r="GP61" s="3"/>
      <c r="GQ61" s="3"/>
      <c r="GR61" s="3"/>
      <c r="GS61" s="3"/>
      <c r="GT61" s="3"/>
      <c r="GU61" s="3"/>
      <c r="GV61" s="3"/>
      <c r="GW61" s="3"/>
      <c r="GX61" s="3">
        <v>0</v>
      </c>
    </row>
    <row r="63" spans="1:206" x14ac:dyDescent="0.2">
      <c r="A63" s="4">
        <v>50</v>
      </c>
      <c r="B63" s="4">
        <v>0</v>
      </c>
      <c r="C63" s="4">
        <v>0</v>
      </c>
      <c r="D63" s="4">
        <v>1</v>
      </c>
      <c r="E63" s="4">
        <v>201</v>
      </c>
      <c r="F63" s="4">
        <f>ROUND(Source!O61,O63)</f>
        <v>771.14</v>
      </c>
      <c r="G63" s="4" t="s">
        <v>37</v>
      </c>
      <c r="H63" s="4" t="s">
        <v>38</v>
      </c>
      <c r="I63" s="4"/>
      <c r="J63" s="4"/>
      <c r="K63" s="4">
        <v>201</v>
      </c>
      <c r="L63" s="4">
        <v>1</v>
      </c>
      <c r="M63" s="4">
        <v>3</v>
      </c>
      <c r="N63" s="4" t="s">
        <v>3</v>
      </c>
      <c r="O63" s="4">
        <v>2</v>
      </c>
      <c r="P63" s="4"/>
      <c r="Q63" s="4"/>
      <c r="R63" s="4"/>
      <c r="S63" s="4"/>
      <c r="T63" s="4"/>
      <c r="U63" s="4"/>
      <c r="V63" s="4"/>
      <c r="W63" s="4">
        <v>771.14</v>
      </c>
      <c r="X63" s="4">
        <v>1</v>
      </c>
      <c r="Y63" s="4">
        <v>771.14</v>
      </c>
      <c r="Z63" s="4"/>
      <c r="AA63" s="4"/>
      <c r="AB63" s="4"/>
    </row>
    <row r="64" spans="1:206" x14ac:dyDescent="0.2">
      <c r="A64" s="4">
        <v>50</v>
      </c>
      <c r="B64" s="4">
        <v>0</v>
      </c>
      <c r="C64" s="4">
        <v>0</v>
      </c>
      <c r="D64" s="4">
        <v>1</v>
      </c>
      <c r="E64" s="4">
        <v>202</v>
      </c>
      <c r="F64" s="4">
        <f>ROUND(Source!P61,O64)</f>
        <v>0</v>
      </c>
      <c r="G64" s="4" t="s">
        <v>39</v>
      </c>
      <c r="H64" s="4" t="s">
        <v>40</v>
      </c>
      <c r="I64" s="4"/>
      <c r="J64" s="4"/>
      <c r="K64" s="4">
        <v>202</v>
      </c>
      <c r="L64" s="4">
        <v>2</v>
      </c>
      <c r="M64" s="4">
        <v>3</v>
      </c>
      <c r="N64" s="4" t="s">
        <v>3</v>
      </c>
      <c r="O64" s="4">
        <v>2</v>
      </c>
      <c r="P64" s="4"/>
      <c r="Q64" s="4"/>
      <c r="R64" s="4"/>
      <c r="S64" s="4"/>
      <c r="T64" s="4"/>
      <c r="U64" s="4"/>
      <c r="V64" s="4"/>
      <c r="W64" s="4">
        <v>0</v>
      </c>
      <c r="X64" s="4">
        <v>1</v>
      </c>
      <c r="Y64" s="4">
        <v>0</v>
      </c>
      <c r="Z64" s="4"/>
      <c r="AA64" s="4"/>
      <c r="AB64" s="4"/>
    </row>
    <row r="65" spans="1:28" x14ac:dyDescent="0.2">
      <c r="A65" s="4">
        <v>50</v>
      </c>
      <c r="B65" s="4">
        <v>0</v>
      </c>
      <c r="C65" s="4">
        <v>0</v>
      </c>
      <c r="D65" s="4">
        <v>1</v>
      </c>
      <c r="E65" s="4">
        <v>222</v>
      </c>
      <c r="F65" s="4">
        <f>ROUND(Source!AO61,O65)</f>
        <v>0</v>
      </c>
      <c r="G65" s="4" t="s">
        <v>41</v>
      </c>
      <c r="H65" s="4" t="s">
        <v>42</v>
      </c>
      <c r="I65" s="4"/>
      <c r="J65" s="4"/>
      <c r="K65" s="4">
        <v>222</v>
      </c>
      <c r="L65" s="4">
        <v>3</v>
      </c>
      <c r="M65" s="4">
        <v>3</v>
      </c>
      <c r="N65" s="4" t="s">
        <v>3</v>
      </c>
      <c r="O65" s="4">
        <v>2</v>
      </c>
      <c r="P65" s="4"/>
      <c r="Q65" s="4"/>
      <c r="R65" s="4"/>
      <c r="S65" s="4"/>
      <c r="T65" s="4"/>
      <c r="U65" s="4"/>
      <c r="V65" s="4"/>
      <c r="W65" s="4">
        <v>0</v>
      </c>
      <c r="X65" s="4">
        <v>1</v>
      </c>
      <c r="Y65" s="4">
        <v>0</v>
      </c>
      <c r="Z65" s="4"/>
      <c r="AA65" s="4"/>
      <c r="AB65" s="4"/>
    </row>
    <row r="66" spans="1:28" x14ac:dyDescent="0.2">
      <c r="A66" s="4">
        <v>50</v>
      </c>
      <c r="B66" s="4">
        <v>0</v>
      </c>
      <c r="C66" s="4">
        <v>0</v>
      </c>
      <c r="D66" s="4">
        <v>1</v>
      </c>
      <c r="E66" s="4">
        <v>225</v>
      </c>
      <c r="F66" s="4">
        <f>ROUND(Source!AV61,O66)</f>
        <v>0</v>
      </c>
      <c r="G66" s="4" t="s">
        <v>43</v>
      </c>
      <c r="H66" s="4" t="s">
        <v>44</v>
      </c>
      <c r="I66" s="4"/>
      <c r="J66" s="4"/>
      <c r="K66" s="4">
        <v>225</v>
      </c>
      <c r="L66" s="4">
        <v>4</v>
      </c>
      <c r="M66" s="4">
        <v>3</v>
      </c>
      <c r="N66" s="4" t="s">
        <v>3</v>
      </c>
      <c r="O66" s="4">
        <v>2</v>
      </c>
      <c r="P66" s="4"/>
      <c r="Q66" s="4"/>
      <c r="R66" s="4"/>
      <c r="S66" s="4"/>
      <c r="T66" s="4"/>
      <c r="U66" s="4"/>
      <c r="V66" s="4"/>
      <c r="W66" s="4">
        <v>0</v>
      </c>
      <c r="X66" s="4">
        <v>1</v>
      </c>
      <c r="Y66" s="4">
        <v>0</v>
      </c>
      <c r="Z66" s="4"/>
      <c r="AA66" s="4"/>
      <c r="AB66" s="4"/>
    </row>
    <row r="67" spans="1:28" x14ac:dyDescent="0.2">
      <c r="A67" s="4">
        <v>50</v>
      </c>
      <c r="B67" s="4">
        <v>0</v>
      </c>
      <c r="C67" s="4">
        <v>0</v>
      </c>
      <c r="D67" s="4">
        <v>1</v>
      </c>
      <c r="E67" s="4">
        <v>226</v>
      </c>
      <c r="F67" s="4">
        <f>ROUND(Source!AW61,O67)</f>
        <v>0</v>
      </c>
      <c r="G67" s="4" t="s">
        <v>45</v>
      </c>
      <c r="H67" s="4" t="s">
        <v>46</v>
      </c>
      <c r="I67" s="4"/>
      <c r="J67" s="4"/>
      <c r="K67" s="4">
        <v>226</v>
      </c>
      <c r="L67" s="4">
        <v>5</v>
      </c>
      <c r="M67" s="4">
        <v>3</v>
      </c>
      <c r="N67" s="4" t="s">
        <v>3</v>
      </c>
      <c r="O67" s="4">
        <v>2</v>
      </c>
      <c r="P67" s="4"/>
      <c r="Q67" s="4"/>
      <c r="R67" s="4"/>
      <c r="S67" s="4"/>
      <c r="T67" s="4"/>
      <c r="U67" s="4"/>
      <c r="V67" s="4"/>
      <c r="W67" s="4">
        <v>0</v>
      </c>
      <c r="X67" s="4">
        <v>1</v>
      </c>
      <c r="Y67" s="4">
        <v>0</v>
      </c>
      <c r="Z67" s="4"/>
      <c r="AA67" s="4"/>
      <c r="AB67" s="4"/>
    </row>
    <row r="68" spans="1:28" x14ac:dyDescent="0.2">
      <c r="A68" s="4">
        <v>50</v>
      </c>
      <c r="B68" s="4">
        <v>0</v>
      </c>
      <c r="C68" s="4">
        <v>0</v>
      </c>
      <c r="D68" s="4">
        <v>1</v>
      </c>
      <c r="E68" s="4">
        <v>227</v>
      </c>
      <c r="F68" s="4">
        <f>ROUND(Source!AX61,O68)</f>
        <v>0</v>
      </c>
      <c r="G68" s="4" t="s">
        <v>47</v>
      </c>
      <c r="H68" s="4" t="s">
        <v>48</v>
      </c>
      <c r="I68" s="4"/>
      <c r="J68" s="4"/>
      <c r="K68" s="4">
        <v>227</v>
      </c>
      <c r="L68" s="4">
        <v>6</v>
      </c>
      <c r="M68" s="4">
        <v>3</v>
      </c>
      <c r="N68" s="4" t="s">
        <v>3</v>
      </c>
      <c r="O68" s="4">
        <v>2</v>
      </c>
      <c r="P68" s="4"/>
      <c r="Q68" s="4"/>
      <c r="R68" s="4"/>
      <c r="S68" s="4"/>
      <c r="T68" s="4"/>
      <c r="U68" s="4"/>
      <c r="V68" s="4"/>
      <c r="W68" s="4">
        <v>0</v>
      </c>
      <c r="X68" s="4">
        <v>1</v>
      </c>
      <c r="Y68" s="4">
        <v>0</v>
      </c>
      <c r="Z68" s="4"/>
      <c r="AA68" s="4"/>
      <c r="AB68" s="4"/>
    </row>
    <row r="69" spans="1:28" x14ac:dyDescent="0.2">
      <c r="A69" s="4">
        <v>50</v>
      </c>
      <c r="B69" s="4">
        <v>0</v>
      </c>
      <c r="C69" s="4">
        <v>0</v>
      </c>
      <c r="D69" s="4">
        <v>1</v>
      </c>
      <c r="E69" s="4">
        <v>228</v>
      </c>
      <c r="F69" s="4">
        <f>ROUND(Source!AY61,O69)</f>
        <v>0</v>
      </c>
      <c r="G69" s="4" t="s">
        <v>49</v>
      </c>
      <c r="H69" s="4" t="s">
        <v>50</v>
      </c>
      <c r="I69" s="4"/>
      <c r="J69" s="4"/>
      <c r="K69" s="4">
        <v>228</v>
      </c>
      <c r="L69" s="4">
        <v>7</v>
      </c>
      <c r="M69" s="4">
        <v>3</v>
      </c>
      <c r="N69" s="4" t="s">
        <v>3</v>
      </c>
      <c r="O69" s="4">
        <v>2</v>
      </c>
      <c r="P69" s="4"/>
      <c r="Q69" s="4"/>
      <c r="R69" s="4"/>
      <c r="S69" s="4"/>
      <c r="T69" s="4"/>
      <c r="U69" s="4"/>
      <c r="V69" s="4"/>
      <c r="W69" s="4">
        <v>0</v>
      </c>
      <c r="X69" s="4">
        <v>1</v>
      </c>
      <c r="Y69" s="4">
        <v>0</v>
      </c>
      <c r="Z69" s="4"/>
      <c r="AA69" s="4"/>
      <c r="AB69" s="4"/>
    </row>
    <row r="70" spans="1:28" x14ac:dyDescent="0.2">
      <c r="A70" s="4">
        <v>50</v>
      </c>
      <c r="B70" s="4">
        <v>0</v>
      </c>
      <c r="C70" s="4">
        <v>0</v>
      </c>
      <c r="D70" s="4">
        <v>1</v>
      </c>
      <c r="E70" s="4">
        <v>216</v>
      </c>
      <c r="F70" s="4">
        <f>ROUND(Source!AP61,O70)</f>
        <v>0</v>
      </c>
      <c r="G70" s="4" t="s">
        <v>51</v>
      </c>
      <c r="H70" s="4" t="s">
        <v>52</v>
      </c>
      <c r="I70" s="4"/>
      <c r="J70" s="4"/>
      <c r="K70" s="4">
        <v>216</v>
      </c>
      <c r="L70" s="4">
        <v>8</v>
      </c>
      <c r="M70" s="4">
        <v>3</v>
      </c>
      <c r="N70" s="4" t="s">
        <v>3</v>
      </c>
      <c r="O70" s="4">
        <v>2</v>
      </c>
      <c r="P70" s="4"/>
      <c r="Q70" s="4"/>
      <c r="R70" s="4"/>
      <c r="S70" s="4"/>
      <c r="T70" s="4"/>
      <c r="U70" s="4"/>
      <c r="V70" s="4"/>
      <c r="W70" s="4">
        <v>0</v>
      </c>
      <c r="X70" s="4">
        <v>1</v>
      </c>
      <c r="Y70" s="4">
        <v>0</v>
      </c>
      <c r="Z70" s="4"/>
      <c r="AA70" s="4"/>
      <c r="AB70" s="4"/>
    </row>
    <row r="71" spans="1:28" x14ac:dyDescent="0.2">
      <c r="A71" s="4">
        <v>50</v>
      </c>
      <c r="B71" s="4">
        <v>0</v>
      </c>
      <c r="C71" s="4">
        <v>0</v>
      </c>
      <c r="D71" s="4">
        <v>1</v>
      </c>
      <c r="E71" s="4">
        <v>223</v>
      </c>
      <c r="F71" s="4">
        <f>ROUND(Source!AQ61,O71)</f>
        <v>0</v>
      </c>
      <c r="G71" s="4" t="s">
        <v>53</v>
      </c>
      <c r="H71" s="4" t="s">
        <v>54</v>
      </c>
      <c r="I71" s="4"/>
      <c r="J71" s="4"/>
      <c r="K71" s="4">
        <v>223</v>
      </c>
      <c r="L71" s="4">
        <v>9</v>
      </c>
      <c r="M71" s="4">
        <v>3</v>
      </c>
      <c r="N71" s="4" t="s">
        <v>3</v>
      </c>
      <c r="O71" s="4">
        <v>2</v>
      </c>
      <c r="P71" s="4"/>
      <c r="Q71" s="4"/>
      <c r="R71" s="4"/>
      <c r="S71" s="4"/>
      <c r="T71" s="4"/>
      <c r="U71" s="4"/>
      <c r="V71" s="4"/>
      <c r="W71" s="4">
        <v>0</v>
      </c>
      <c r="X71" s="4">
        <v>1</v>
      </c>
      <c r="Y71" s="4">
        <v>0</v>
      </c>
      <c r="Z71" s="4"/>
      <c r="AA71" s="4"/>
      <c r="AB71" s="4"/>
    </row>
    <row r="72" spans="1:28" x14ac:dyDescent="0.2">
      <c r="A72" s="4">
        <v>50</v>
      </c>
      <c r="B72" s="4">
        <v>0</v>
      </c>
      <c r="C72" s="4">
        <v>0</v>
      </c>
      <c r="D72" s="4">
        <v>1</v>
      </c>
      <c r="E72" s="4">
        <v>229</v>
      </c>
      <c r="F72" s="4">
        <f>ROUND(Source!AZ61,O72)</f>
        <v>0</v>
      </c>
      <c r="G72" s="4" t="s">
        <v>55</v>
      </c>
      <c r="H72" s="4" t="s">
        <v>56</v>
      </c>
      <c r="I72" s="4"/>
      <c r="J72" s="4"/>
      <c r="K72" s="4">
        <v>229</v>
      </c>
      <c r="L72" s="4">
        <v>10</v>
      </c>
      <c r="M72" s="4">
        <v>3</v>
      </c>
      <c r="N72" s="4" t="s">
        <v>3</v>
      </c>
      <c r="O72" s="4">
        <v>2</v>
      </c>
      <c r="P72" s="4"/>
      <c r="Q72" s="4"/>
      <c r="R72" s="4"/>
      <c r="S72" s="4"/>
      <c r="T72" s="4"/>
      <c r="U72" s="4"/>
      <c r="V72" s="4"/>
      <c r="W72" s="4">
        <v>0</v>
      </c>
      <c r="X72" s="4">
        <v>1</v>
      </c>
      <c r="Y72" s="4">
        <v>0</v>
      </c>
      <c r="Z72" s="4"/>
      <c r="AA72" s="4"/>
      <c r="AB72" s="4"/>
    </row>
    <row r="73" spans="1:28" x14ac:dyDescent="0.2">
      <c r="A73" s="4">
        <v>50</v>
      </c>
      <c r="B73" s="4">
        <v>0</v>
      </c>
      <c r="C73" s="4">
        <v>0</v>
      </c>
      <c r="D73" s="4">
        <v>1</v>
      </c>
      <c r="E73" s="4">
        <v>203</v>
      </c>
      <c r="F73" s="4">
        <f>ROUND(Source!Q61,O73)</f>
        <v>63.16</v>
      </c>
      <c r="G73" s="4" t="s">
        <v>57</v>
      </c>
      <c r="H73" s="4" t="s">
        <v>58</v>
      </c>
      <c r="I73" s="4"/>
      <c r="J73" s="4"/>
      <c r="K73" s="4">
        <v>203</v>
      </c>
      <c r="L73" s="4">
        <v>11</v>
      </c>
      <c r="M73" s="4">
        <v>3</v>
      </c>
      <c r="N73" s="4" t="s">
        <v>3</v>
      </c>
      <c r="O73" s="4">
        <v>2</v>
      </c>
      <c r="P73" s="4"/>
      <c r="Q73" s="4"/>
      <c r="R73" s="4"/>
      <c r="S73" s="4"/>
      <c r="T73" s="4"/>
      <c r="U73" s="4"/>
      <c r="V73" s="4"/>
      <c r="W73" s="4">
        <v>63.16</v>
      </c>
      <c r="X73" s="4">
        <v>1</v>
      </c>
      <c r="Y73" s="4">
        <v>63.16</v>
      </c>
      <c r="Z73" s="4"/>
      <c r="AA73" s="4"/>
      <c r="AB73" s="4"/>
    </row>
    <row r="74" spans="1:28" x14ac:dyDescent="0.2">
      <c r="A74" s="4">
        <v>50</v>
      </c>
      <c r="B74" s="4">
        <v>0</v>
      </c>
      <c r="C74" s="4">
        <v>0</v>
      </c>
      <c r="D74" s="4">
        <v>1</v>
      </c>
      <c r="E74" s="4">
        <v>231</v>
      </c>
      <c r="F74" s="4">
        <f>ROUND(Source!BB61,O74)</f>
        <v>0</v>
      </c>
      <c r="G74" s="4" t="s">
        <v>59</v>
      </c>
      <c r="H74" s="4" t="s">
        <v>60</v>
      </c>
      <c r="I74" s="4"/>
      <c r="J74" s="4"/>
      <c r="K74" s="4">
        <v>231</v>
      </c>
      <c r="L74" s="4">
        <v>12</v>
      </c>
      <c r="M74" s="4">
        <v>3</v>
      </c>
      <c r="N74" s="4" t="s">
        <v>3</v>
      </c>
      <c r="O74" s="4">
        <v>2</v>
      </c>
      <c r="P74" s="4"/>
      <c r="Q74" s="4"/>
      <c r="R74" s="4"/>
      <c r="S74" s="4"/>
      <c r="T74" s="4"/>
      <c r="U74" s="4"/>
      <c r="V74" s="4"/>
      <c r="W74" s="4">
        <v>0</v>
      </c>
      <c r="X74" s="4">
        <v>1</v>
      </c>
      <c r="Y74" s="4">
        <v>0</v>
      </c>
      <c r="Z74" s="4"/>
      <c r="AA74" s="4"/>
      <c r="AB74" s="4"/>
    </row>
    <row r="75" spans="1:28" x14ac:dyDescent="0.2">
      <c r="A75" s="4">
        <v>50</v>
      </c>
      <c r="B75" s="4">
        <v>0</v>
      </c>
      <c r="C75" s="4">
        <v>0</v>
      </c>
      <c r="D75" s="4">
        <v>1</v>
      </c>
      <c r="E75" s="4">
        <v>204</v>
      </c>
      <c r="F75" s="4">
        <f>ROUND(Source!R61,O75)</f>
        <v>27.54</v>
      </c>
      <c r="G75" s="4" t="s">
        <v>61</v>
      </c>
      <c r="H75" s="4" t="s">
        <v>62</v>
      </c>
      <c r="I75" s="4"/>
      <c r="J75" s="4"/>
      <c r="K75" s="4">
        <v>204</v>
      </c>
      <c r="L75" s="4">
        <v>13</v>
      </c>
      <c r="M75" s="4">
        <v>3</v>
      </c>
      <c r="N75" s="4" t="s">
        <v>3</v>
      </c>
      <c r="O75" s="4">
        <v>2</v>
      </c>
      <c r="P75" s="4"/>
      <c r="Q75" s="4"/>
      <c r="R75" s="4"/>
      <c r="S75" s="4"/>
      <c r="T75" s="4"/>
      <c r="U75" s="4"/>
      <c r="V75" s="4"/>
      <c r="W75" s="4">
        <v>27.54</v>
      </c>
      <c r="X75" s="4">
        <v>1</v>
      </c>
      <c r="Y75" s="4">
        <v>27.54</v>
      </c>
      <c r="Z75" s="4"/>
      <c r="AA75" s="4"/>
      <c r="AB75" s="4"/>
    </row>
    <row r="76" spans="1:28" x14ac:dyDescent="0.2">
      <c r="A76" s="4">
        <v>50</v>
      </c>
      <c r="B76" s="4">
        <v>0</v>
      </c>
      <c r="C76" s="4">
        <v>0</v>
      </c>
      <c r="D76" s="4">
        <v>1</v>
      </c>
      <c r="E76" s="4">
        <v>205</v>
      </c>
      <c r="F76" s="4">
        <f>ROUND(Source!S61,O76)</f>
        <v>707.98</v>
      </c>
      <c r="G76" s="4" t="s">
        <v>63</v>
      </c>
      <c r="H76" s="4" t="s">
        <v>64</v>
      </c>
      <c r="I76" s="4"/>
      <c r="J76" s="4"/>
      <c r="K76" s="4">
        <v>205</v>
      </c>
      <c r="L76" s="4">
        <v>14</v>
      </c>
      <c r="M76" s="4">
        <v>3</v>
      </c>
      <c r="N76" s="4" t="s">
        <v>3</v>
      </c>
      <c r="O76" s="4">
        <v>2</v>
      </c>
      <c r="P76" s="4"/>
      <c r="Q76" s="4"/>
      <c r="R76" s="4"/>
      <c r="S76" s="4"/>
      <c r="T76" s="4"/>
      <c r="U76" s="4"/>
      <c r="V76" s="4"/>
      <c r="W76" s="4">
        <v>707.98</v>
      </c>
      <c r="X76" s="4">
        <v>1</v>
      </c>
      <c r="Y76" s="4">
        <v>707.98</v>
      </c>
      <c r="Z76" s="4"/>
      <c r="AA76" s="4"/>
      <c r="AB76" s="4"/>
    </row>
    <row r="77" spans="1:28" x14ac:dyDescent="0.2">
      <c r="A77" s="4">
        <v>50</v>
      </c>
      <c r="B77" s="4">
        <v>0</v>
      </c>
      <c r="C77" s="4">
        <v>0</v>
      </c>
      <c r="D77" s="4">
        <v>1</v>
      </c>
      <c r="E77" s="4">
        <v>232</v>
      </c>
      <c r="F77" s="4">
        <f>ROUND(Source!BC61,O77)</f>
        <v>0</v>
      </c>
      <c r="G77" s="4" t="s">
        <v>65</v>
      </c>
      <c r="H77" s="4" t="s">
        <v>66</v>
      </c>
      <c r="I77" s="4"/>
      <c r="J77" s="4"/>
      <c r="K77" s="4">
        <v>232</v>
      </c>
      <c r="L77" s="4">
        <v>15</v>
      </c>
      <c r="M77" s="4">
        <v>3</v>
      </c>
      <c r="N77" s="4" t="s">
        <v>3</v>
      </c>
      <c r="O77" s="4">
        <v>2</v>
      </c>
      <c r="P77" s="4"/>
      <c r="Q77" s="4"/>
      <c r="R77" s="4"/>
      <c r="S77" s="4"/>
      <c r="T77" s="4"/>
      <c r="U77" s="4"/>
      <c r="V77" s="4"/>
      <c r="W77" s="4">
        <v>0</v>
      </c>
      <c r="X77" s="4">
        <v>1</v>
      </c>
      <c r="Y77" s="4">
        <v>0</v>
      </c>
      <c r="Z77" s="4"/>
      <c r="AA77" s="4"/>
      <c r="AB77" s="4"/>
    </row>
    <row r="78" spans="1:28" x14ac:dyDescent="0.2">
      <c r="A78" s="4">
        <v>50</v>
      </c>
      <c r="B78" s="4">
        <v>0</v>
      </c>
      <c r="C78" s="4">
        <v>0</v>
      </c>
      <c r="D78" s="4">
        <v>1</v>
      </c>
      <c r="E78" s="4">
        <v>214</v>
      </c>
      <c r="F78" s="4">
        <f>ROUND(Source!AS61,O78)</f>
        <v>0</v>
      </c>
      <c r="G78" s="4" t="s">
        <v>67</v>
      </c>
      <c r="H78" s="4" t="s">
        <v>68</v>
      </c>
      <c r="I78" s="4"/>
      <c r="J78" s="4"/>
      <c r="K78" s="4">
        <v>214</v>
      </c>
      <c r="L78" s="4">
        <v>16</v>
      </c>
      <c r="M78" s="4">
        <v>3</v>
      </c>
      <c r="N78" s="4" t="s">
        <v>3</v>
      </c>
      <c r="O78" s="4">
        <v>2</v>
      </c>
      <c r="P78" s="4"/>
      <c r="Q78" s="4"/>
      <c r="R78" s="4"/>
      <c r="S78" s="4"/>
      <c r="T78" s="4"/>
      <c r="U78" s="4"/>
      <c r="V78" s="4"/>
      <c r="W78" s="4">
        <v>0</v>
      </c>
      <c r="X78" s="4">
        <v>1</v>
      </c>
      <c r="Y78" s="4">
        <v>0</v>
      </c>
      <c r="Z78" s="4"/>
      <c r="AA78" s="4"/>
      <c r="AB78" s="4"/>
    </row>
    <row r="79" spans="1:28" x14ac:dyDescent="0.2">
      <c r="A79" s="4">
        <v>50</v>
      </c>
      <c r="B79" s="4">
        <v>0</v>
      </c>
      <c r="C79" s="4">
        <v>0</v>
      </c>
      <c r="D79" s="4">
        <v>1</v>
      </c>
      <c r="E79" s="4">
        <v>215</v>
      </c>
      <c r="F79" s="4">
        <f>ROUND(Source!AT61,O79)</f>
        <v>1770.97</v>
      </c>
      <c r="G79" s="4" t="s">
        <v>69</v>
      </c>
      <c r="H79" s="4" t="s">
        <v>70</v>
      </c>
      <c r="I79" s="4"/>
      <c r="J79" s="4"/>
      <c r="K79" s="4">
        <v>215</v>
      </c>
      <c r="L79" s="4">
        <v>17</v>
      </c>
      <c r="M79" s="4">
        <v>3</v>
      </c>
      <c r="N79" s="4" t="s">
        <v>3</v>
      </c>
      <c r="O79" s="4">
        <v>2</v>
      </c>
      <c r="P79" s="4"/>
      <c r="Q79" s="4"/>
      <c r="R79" s="4"/>
      <c r="S79" s="4"/>
      <c r="T79" s="4"/>
      <c r="U79" s="4"/>
      <c r="V79" s="4"/>
      <c r="W79" s="4">
        <v>1770.97</v>
      </c>
      <c r="X79" s="4">
        <v>1</v>
      </c>
      <c r="Y79" s="4">
        <v>1770.97</v>
      </c>
      <c r="Z79" s="4"/>
      <c r="AA79" s="4"/>
      <c r="AB79" s="4"/>
    </row>
    <row r="80" spans="1:28" x14ac:dyDescent="0.2">
      <c r="A80" s="4">
        <v>50</v>
      </c>
      <c r="B80" s="4">
        <v>0</v>
      </c>
      <c r="C80" s="4">
        <v>0</v>
      </c>
      <c r="D80" s="4">
        <v>1</v>
      </c>
      <c r="E80" s="4">
        <v>217</v>
      </c>
      <c r="F80" s="4">
        <f>ROUND(Source!AU61,O80)</f>
        <v>0</v>
      </c>
      <c r="G80" s="4" t="s">
        <v>71</v>
      </c>
      <c r="H80" s="4" t="s">
        <v>72</v>
      </c>
      <c r="I80" s="4"/>
      <c r="J80" s="4"/>
      <c r="K80" s="4">
        <v>217</v>
      </c>
      <c r="L80" s="4">
        <v>18</v>
      </c>
      <c r="M80" s="4">
        <v>3</v>
      </c>
      <c r="N80" s="4" t="s">
        <v>3</v>
      </c>
      <c r="O80" s="4">
        <v>2</v>
      </c>
      <c r="P80" s="4"/>
      <c r="Q80" s="4"/>
      <c r="R80" s="4"/>
      <c r="S80" s="4"/>
      <c r="T80" s="4"/>
      <c r="U80" s="4"/>
      <c r="V80" s="4"/>
      <c r="W80" s="4">
        <v>0</v>
      </c>
      <c r="X80" s="4">
        <v>1</v>
      </c>
      <c r="Y80" s="4">
        <v>0</v>
      </c>
      <c r="Z80" s="4"/>
      <c r="AA80" s="4"/>
      <c r="AB80" s="4"/>
    </row>
    <row r="81" spans="1:206" x14ac:dyDescent="0.2">
      <c r="A81" s="4">
        <v>50</v>
      </c>
      <c r="B81" s="4">
        <v>0</v>
      </c>
      <c r="C81" s="4">
        <v>0</v>
      </c>
      <c r="D81" s="4">
        <v>1</v>
      </c>
      <c r="E81" s="4">
        <v>230</v>
      </c>
      <c r="F81" s="4">
        <f>ROUND(Source!BA61,O81)</f>
        <v>0</v>
      </c>
      <c r="G81" s="4" t="s">
        <v>73</v>
      </c>
      <c r="H81" s="4" t="s">
        <v>74</v>
      </c>
      <c r="I81" s="4"/>
      <c r="J81" s="4"/>
      <c r="K81" s="4">
        <v>230</v>
      </c>
      <c r="L81" s="4">
        <v>19</v>
      </c>
      <c r="M81" s="4">
        <v>3</v>
      </c>
      <c r="N81" s="4" t="s">
        <v>3</v>
      </c>
      <c r="O81" s="4">
        <v>2</v>
      </c>
      <c r="P81" s="4"/>
      <c r="Q81" s="4"/>
      <c r="R81" s="4"/>
      <c r="S81" s="4"/>
      <c r="T81" s="4"/>
      <c r="U81" s="4"/>
      <c r="V81" s="4"/>
      <c r="W81" s="4">
        <v>0</v>
      </c>
      <c r="X81" s="4">
        <v>1</v>
      </c>
      <c r="Y81" s="4">
        <v>0</v>
      </c>
      <c r="Z81" s="4"/>
      <c r="AA81" s="4"/>
      <c r="AB81" s="4"/>
    </row>
    <row r="82" spans="1:206" x14ac:dyDescent="0.2">
      <c r="A82" s="4">
        <v>50</v>
      </c>
      <c r="B82" s="4">
        <v>0</v>
      </c>
      <c r="C82" s="4">
        <v>0</v>
      </c>
      <c r="D82" s="4">
        <v>1</v>
      </c>
      <c r="E82" s="4">
        <v>206</v>
      </c>
      <c r="F82" s="4">
        <f>ROUND(Source!T61,O82)</f>
        <v>0</v>
      </c>
      <c r="G82" s="4" t="s">
        <v>75</v>
      </c>
      <c r="H82" s="4" t="s">
        <v>76</v>
      </c>
      <c r="I82" s="4"/>
      <c r="J82" s="4"/>
      <c r="K82" s="4">
        <v>206</v>
      </c>
      <c r="L82" s="4">
        <v>20</v>
      </c>
      <c r="M82" s="4">
        <v>3</v>
      </c>
      <c r="N82" s="4" t="s">
        <v>3</v>
      </c>
      <c r="O82" s="4">
        <v>2</v>
      </c>
      <c r="P82" s="4"/>
      <c r="Q82" s="4"/>
      <c r="R82" s="4"/>
      <c r="S82" s="4"/>
      <c r="T82" s="4"/>
      <c r="U82" s="4"/>
      <c r="V82" s="4"/>
      <c r="W82" s="4">
        <v>0</v>
      </c>
      <c r="X82" s="4">
        <v>1</v>
      </c>
      <c r="Y82" s="4">
        <v>0</v>
      </c>
      <c r="Z82" s="4"/>
      <c r="AA82" s="4"/>
      <c r="AB82" s="4"/>
    </row>
    <row r="83" spans="1:206" x14ac:dyDescent="0.2">
      <c r="A83" s="4">
        <v>50</v>
      </c>
      <c r="B83" s="4">
        <v>0</v>
      </c>
      <c r="C83" s="4">
        <v>0</v>
      </c>
      <c r="D83" s="4">
        <v>1</v>
      </c>
      <c r="E83" s="4">
        <v>207</v>
      </c>
      <c r="F83" s="4">
        <f>Source!U61</f>
        <v>1.2311045999999997</v>
      </c>
      <c r="G83" s="4" t="s">
        <v>77</v>
      </c>
      <c r="H83" s="4" t="s">
        <v>78</v>
      </c>
      <c r="I83" s="4"/>
      <c r="J83" s="4"/>
      <c r="K83" s="4">
        <v>207</v>
      </c>
      <c r="L83" s="4">
        <v>21</v>
      </c>
      <c r="M83" s="4">
        <v>3</v>
      </c>
      <c r="N83" s="4" t="s">
        <v>3</v>
      </c>
      <c r="O83" s="4">
        <v>-1</v>
      </c>
      <c r="P83" s="4"/>
      <c r="Q83" s="4"/>
      <c r="R83" s="4"/>
      <c r="S83" s="4"/>
      <c r="T83" s="4"/>
      <c r="U83" s="4"/>
      <c r="V83" s="4"/>
      <c r="W83" s="4">
        <v>1.2311045999999999</v>
      </c>
      <c r="X83" s="4">
        <v>1</v>
      </c>
      <c r="Y83" s="4">
        <v>1.2311045999999999</v>
      </c>
      <c r="Z83" s="4"/>
      <c r="AA83" s="4"/>
      <c r="AB83" s="4"/>
    </row>
    <row r="84" spans="1:206" x14ac:dyDescent="0.2">
      <c r="A84" s="4">
        <v>50</v>
      </c>
      <c r="B84" s="4">
        <v>0</v>
      </c>
      <c r="C84" s="4">
        <v>0</v>
      </c>
      <c r="D84" s="4">
        <v>1</v>
      </c>
      <c r="E84" s="4">
        <v>208</v>
      </c>
      <c r="F84" s="4">
        <f>Source!V61</f>
        <v>0</v>
      </c>
      <c r="G84" s="4" t="s">
        <v>79</v>
      </c>
      <c r="H84" s="4" t="s">
        <v>80</v>
      </c>
      <c r="I84" s="4"/>
      <c r="J84" s="4"/>
      <c r="K84" s="4">
        <v>208</v>
      </c>
      <c r="L84" s="4">
        <v>22</v>
      </c>
      <c r="M84" s="4">
        <v>3</v>
      </c>
      <c r="N84" s="4" t="s">
        <v>3</v>
      </c>
      <c r="O84" s="4">
        <v>-1</v>
      </c>
      <c r="P84" s="4"/>
      <c r="Q84" s="4"/>
      <c r="R84" s="4"/>
      <c r="S84" s="4"/>
      <c r="T84" s="4"/>
      <c r="U84" s="4"/>
      <c r="V84" s="4"/>
      <c r="W84" s="4">
        <v>0</v>
      </c>
      <c r="X84" s="4">
        <v>1</v>
      </c>
      <c r="Y84" s="4">
        <v>0</v>
      </c>
      <c r="Z84" s="4"/>
      <c r="AA84" s="4"/>
      <c r="AB84" s="4"/>
    </row>
    <row r="85" spans="1:206" x14ac:dyDescent="0.2">
      <c r="A85" s="4">
        <v>50</v>
      </c>
      <c r="B85" s="4">
        <v>0</v>
      </c>
      <c r="C85" s="4">
        <v>0</v>
      </c>
      <c r="D85" s="4">
        <v>1</v>
      </c>
      <c r="E85" s="4">
        <v>209</v>
      </c>
      <c r="F85" s="4">
        <f>ROUND(Source!W61,O85)</f>
        <v>0</v>
      </c>
      <c r="G85" s="4" t="s">
        <v>81</v>
      </c>
      <c r="H85" s="4" t="s">
        <v>82</v>
      </c>
      <c r="I85" s="4"/>
      <c r="J85" s="4"/>
      <c r="K85" s="4">
        <v>209</v>
      </c>
      <c r="L85" s="4">
        <v>23</v>
      </c>
      <c r="M85" s="4">
        <v>3</v>
      </c>
      <c r="N85" s="4" t="s">
        <v>3</v>
      </c>
      <c r="O85" s="4">
        <v>2</v>
      </c>
      <c r="P85" s="4"/>
      <c r="Q85" s="4"/>
      <c r="R85" s="4"/>
      <c r="S85" s="4"/>
      <c r="T85" s="4"/>
      <c r="U85" s="4"/>
      <c r="V85" s="4"/>
      <c r="W85" s="4">
        <v>0</v>
      </c>
      <c r="X85" s="4">
        <v>1</v>
      </c>
      <c r="Y85" s="4">
        <v>0</v>
      </c>
      <c r="Z85" s="4"/>
      <c r="AA85" s="4"/>
      <c r="AB85" s="4"/>
    </row>
    <row r="86" spans="1:206" x14ac:dyDescent="0.2">
      <c r="A86" s="4">
        <v>50</v>
      </c>
      <c r="B86" s="4">
        <v>0</v>
      </c>
      <c r="C86" s="4">
        <v>0</v>
      </c>
      <c r="D86" s="4">
        <v>1</v>
      </c>
      <c r="E86" s="4">
        <v>233</v>
      </c>
      <c r="F86" s="4">
        <f>ROUND(Source!BD61,O86)</f>
        <v>0</v>
      </c>
      <c r="G86" s="4" t="s">
        <v>83</v>
      </c>
      <c r="H86" s="4" t="s">
        <v>84</v>
      </c>
      <c r="I86" s="4"/>
      <c r="J86" s="4"/>
      <c r="K86" s="4">
        <v>233</v>
      </c>
      <c r="L86" s="4">
        <v>24</v>
      </c>
      <c r="M86" s="4">
        <v>3</v>
      </c>
      <c r="N86" s="4" t="s">
        <v>3</v>
      </c>
      <c r="O86" s="4">
        <v>2</v>
      </c>
      <c r="P86" s="4"/>
      <c r="Q86" s="4"/>
      <c r="R86" s="4"/>
      <c r="S86" s="4"/>
      <c r="T86" s="4"/>
      <c r="U86" s="4"/>
      <c r="V86" s="4"/>
      <c r="W86" s="4">
        <v>0</v>
      </c>
      <c r="X86" s="4">
        <v>1</v>
      </c>
      <c r="Y86" s="4">
        <v>0</v>
      </c>
      <c r="Z86" s="4"/>
      <c r="AA86" s="4"/>
      <c r="AB86" s="4"/>
    </row>
    <row r="87" spans="1:206" x14ac:dyDescent="0.2">
      <c r="A87" s="4">
        <v>50</v>
      </c>
      <c r="B87" s="4">
        <v>0</v>
      </c>
      <c r="C87" s="4">
        <v>0</v>
      </c>
      <c r="D87" s="4">
        <v>1</v>
      </c>
      <c r="E87" s="4">
        <v>210</v>
      </c>
      <c r="F87" s="4">
        <f>ROUND(Source!X61,O87)</f>
        <v>651.34</v>
      </c>
      <c r="G87" s="4" t="s">
        <v>85</v>
      </c>
      <c r="H87" s="4" t="s">
        <v>86</v>
      </c>
      <c r="I87" s="4"/>
      <c r="J87" s="4"/>
      <c r="K87" s="4">
        <v>210</v>
      </c>
      <c r="L87" s="4">
        <v>25</v>
      </c>
      <c r="M87" s="4">
        <v>3</v>
      </c>
      <c r="N87" s="4" t="s">
        <v>3</v>
      </c>
      <c r="O87" s="4">
        <v>2</v>
      </c>
      <c r="P87" s="4"/>
      <c r="Q87" s="4"/>
      <c r="R87" s="4"/>
      <c r="S87" s="4"/>
      <c r="T87" s="4"/>
      <c r="U87" s="4"/>
      <c r="V87" s="4"/>
      <c r="W87" s="4">
        <v>651.34</v>
      </c>
      <c r="X87" s="4">
        <v>1</v>
      </c>
      <c r="Y87" s="4">
        <v>651.34</v>
      </c>
      <c r="Z87" s="4"/>
      <c r="AA87" s="4"/>
      <c r="AB87" s="4"/>
    </row>
    <row r="88" spans="1:206" x14ac:dyDescent="0.2">
      <c r="A88" s="4">
        <v>50</v>
      </c>
      <c r="B88" s="4">
        <v>0</v>
      </c>
      <c r="C88" s="4">
        <v>0</v>
      </c>
      <c r="D88" s="4">
        <v>1</v>
      </c>
      <c r="E88" s="4">
        <v>211</v>
      </c>
      <c r="F88" s="4">
        <f>ROUND(Source!Y61,O88)</f>
        <v>304.43</v>
      </c>
      <c r="G88" s="4" t="s">
        <v>87</v>
      </c>
      <c r="H88" s="4" t="s">
        <v>88</v>
      </c>
      <c r="I88" s="4"/>
      <c r="J88" s="4"/>
      <c r="K88" s="4">
        <v>211</v>
      </c>
      <c r="L88" s="4">
        <v>26</v>
      </c>
      <c r="M88" s="4">
        <v>3</v>
      </c>
      <c r="N88" s="4" t="s">
        <v>3</v>
      </c>
      <c r="O88" s="4">
        <v>2</v>
      </c>
      <c r="P88" s="4"/>
      <c r="Q88" s="4"/>
      <c r="R88" s="4"/>
      <c r="S88" s="4"/>
      <c r="T88" s="4"/>
      <c r="U88" s="4"/>
      <c r="V88" s="4"/>
      <c r="W88" s="4">
        <v>304.43</v>
      </c>
      <c r="X88" s="4">
        <v>1</v>
      </c>
      <c r="Y88" s="4">
        <v>304.43</v>
      </c>
      <c r="Z88" s="4"/>
      <c r="AA88" s="4"/>
      <c r="AB88" s="4"/>
    </row>
    <row r="89" spans="1:206" x14ac:dyDescent="0.2">
      <c r="A89" s="4">
        <v>50</v>
      </c>
      <c r="B89" s="4">
        <v>0</v>
      </c>
      <c r="C89" s="4">
        <v>0</v>
      </c>
      <c r="D89" s="4">
        <v>1</v>
      </c>
      <c r="E89" s="4">
        <v>224</v>
      </c>
      <c r="F89" s="4">
        <f>ROUND(Source!AR61,O89)</f>
        <v>1770.97</v>
      </c>
      <c r="G89" s="4" t="s">
        <v>89</v>
      </c>
      <c r="H89" s="4" t="s">
        <v>90</v>
      </c>
      <c r="I89" s="4"/>
      <c r="J89" s="4"/>
      <c r="K89" s="4">
        <v>224</v>
      </c>
      <c r="L89" s="4">
        <v>27</v>
      </c>
      <c r="M89" s="4">
        <v>3</v>
      </c>
      <c r="N89" s="4" t="s">
        <v>3</v>
      </c>
      <c r="O89" s="4">
        <v>2</v>
      </c>
      <c r="P89" s="4"/>
      <c r="Q89" s="4"/>
      <c r="R89" s="4"/>
      <c r="S89" s="4"/>
      <c r="T89" s="4"/>
      <c r="U89" s="4"/>
      <c r="V89" s="4"/>
      <c r="W89" s="4">
        <v>1770.97</v>
      </c>
      <c r="X89" s="4">
        <v>1</v>
      </c>
      <c r="Y89" s="4">
        <v>1770.97</v>
      </c>
      <c r="Z89" s="4"/>
      <c r="AA89" s="4"/>
      <c r="AB89" s="4"/>
    </row>
    <row r="91" spans="1:206" x14ac:dyDescent="0.2">
      <c r="A91" s="2">
        <v>51</v>
      </c>
      <c r="B91" s="2">
        <f>B12</f>
        <v>127</v>
      </c>
      <c r="C91" s="2">
        <f>A12</f>
        <v>1</v>
      </c>
      <c r="D91" s="2">
        <f>ROW(A12)</f>
        <v>12</v>
      </c>
      <c r="E91" s="2"/>
      <c r="F91" s="2" t="str">
        <f>IF(F12&lt;&gt;"",F12,"")</f>
        <v>08-01-10</v>
      </c>
      <c r="G91" s="2" t="str">
        <f>IF(G12&lt;&gt;"",G12,"")</f>
        <v>08-01-10 Демонтаж КЛ-10 кВ в КТПН</v>
      </c>
      <c r="H91" s="2">
        <v>0</v>
      </c>
      <c r="I91" s="2"/>
      <c r="J91" s="2"/>
      <c r="K91" s="2"/>
      <c r="L91" s="2"/>
      <c r="M91" s="2"/>
      <c r="N91" s="2"/>
      <c r="O91" s="2">
        <f t="shared" ref="O91:T91" si="25">ROUND(O61,2)</f>
        <v>771.14</v>
      </c>
      <c r="P91" s="2">
        <f t="shared" si="25"/>
        <v>0</v>
      </c>
      <c r="Q91" s="2">
        <f t="shared" si="25"/>
        <v>63.16</v>
      </c>
      <c r="R91" s="2">
        <f t="shared" si="25"/>
        <v>27.54</v>
      </c>
      <c r="S91" s="2">
        <f t="shared" si="25"/>
        <v>707.98</v>
      </c>
      <c r="T91" s="2">
        <f t="shared" si="25"/>
        <v>0</v>
      </c>
      <c r="U91" s="2">
        <f>U61</f>
        <v>1.2311045999999997</v>
      </c>
      <c r="V91" s="2">
        <f>V61</f>
        <v>0</v>
      </c>
      <c r="W91" s="2">
        <f>ROUND(W61,2)</f>
        <v>0</v>
      </c>
      <c r="X91" s="2">
        <f>ROUND(X61,2)</f>
        <v>651.34</v>
      </c>
      <c r="Y91" s="2">
        <f>ROUND(Y61,2)</f>
        <v>304.43</v>
      </c>
      <c r="Z91" s="2"/>
      <c r="AA91" s="2"/>
      <c r="AB91" s="2"/>
      <c r="AC91" s="2"/>
      <c r="AD91" s="2"/>
      <c r="AE91" s="2"/>
      <c r="AF91" s="2"/>
      <c r="AG91" s="2"/>
      <c r="AH91" s="2"/>
      <c r="AI91" s="2"/>
      <c r="AJ91" s="2"/>
      <c r="AK91" s="2"/>
      <c r="AL91" s="2"/>
      <c r="AM91" s="2"/>
      <c r="AN91" s="2"/>
      <c r="AO91" s="2">
        <f t="shared" ref="AO91:BD91" si="26">ROUND(AO61,2)</f>
        <v>0</v>
      </c>
      <c r="AP91" s="2">
        <f t="shared" si="26"/>
        <v>0</v>
      </c>
      <c r="AQ91" s="2">
        <f t="shared" si="26"/>
        <v>0</v>
      </c>
      <c r="AR91" s="2">
        <f t="shared" si="26"/>
        <v>1770.97</v>
      </c>
      <c r="AS91" s="2">
        <f t="shared" si="26"/>
        <v>0</v>
      </c>
      <c r="AT91" s="2">
        <f t="shared" si="26"/>
        <v>1770.97</v>
      </c>
      <c r="AU91" s="2">
        <f t="shared" si="26"/>
        <v>0</v>
      </c>
      <c r="AV91" s="2">
        <f t="shared" si="26"/>
        <v>0</v>
      </c>
      <c r="AW91" s="2">
        <f t="shared" si="26"/>
        <v>0</v>
      </c>
      <c r="AX91" s="2">
        <f t="shared" si="26"/>
        <v>0</v>
      </c>
      <c r="AY91" s="2">
        <f t="shared" si="26"/>
        <v>0</v>
      </c>
      <c r="AZ91" s="2">
        <f t="shared" si="26"/>
        <v>0</v>
      </c>
      <c r="BA91" s="2">
        <f t="shared" si="26"/>
        <v>0</v>
      </c>
      <c r="BB91" s="2">
        <f t="shared" si="26"/>
        <v>0</v>
      </c>
      <c r="BC91" s="2">
        <f t="shared" si="26"/>
        <v>0</v>
      </c>
      <c r="BD91" s="2">
        <f t="shared" si="26"/>
        <v>0</v>
      </c>
      <c r="BE91" s="2"/>
      <c r="BF91" s="2"/>
      <c r="BG91" s="2"/>
      <c r="BH91" s="2"/>
      <c r="BI91" s="2"/>
      <c r="BJ91" s="2"/>
      <c r="BK91" s="2"/>
      <c r="BL91" s="2"/>
      <c r="BM91" s="2"/>
      <c r="BN91" s="2"/>
      <c r="BO91" s="2"/>
      <c r="BP91" s="2"/>
      <c r="BQ91" s="2"/>
      <c r="BR91" s="2"/>
      <c r="BS91" s="2"/>
      <c r="BT91" s="2"/>
      <c r="BU91" s="2"/>
      <c r="BV91" s="2"/>
      <c r="BW91" s="2"/>
      <c r="BX91" s="2"/>
      <c r="BY91" s="2"/>
      <c r="BZ91" s="2"/>
      <c r="CA91" s="2"/>
      <c r="CB91" s="2"/>
      <c r="CC91" s="2"/>
      <c r="CD91" s="2"/>
      <c r="CE91" s="2"/>
      <c r="CF91" s="2"/>
      <c r="CG91" s="2"/>
      <c r="CH91" s="2"/>
      <c r="CI91" s="2"/>
      <c r="CJ91" s="2"/>
      <c r="CK91" s="2"/>
      <c r="CL91" s="2"/>
      <c r="CM91" s="2"/>
      <c r="CN91" s="2"/>
      <c r="CO91" s="2"/>
      <c r="CP91" s="2"/>
      <c r="CQ91" s="2"/>
      <c r="CR91" s="2"/>
      <c r="CS91" s="2"/>
      <c r="CT91" s="2"/>
      <c r="CU91" s="2"/>
      <c r="CV91" s="2"/>
      <c r="CW91" s="2"/>
      <c r="CX91" s="2"/>
      <c r="CY91" s="2"/>
      <c r="CZ91" s="2"/>
      <c r="DA91" s="2"/>
      <c r="DB91" s="2"/>
      <c r="DC91" s="2"/>
      <c r="DD91" s="2"/>
      <c r="DE91" s="2"/>
      <c r="DF91" s="2"/>
      <c r="DG91" s="3"/>
      <c r="DH91" s="3"/>
      <c r="DI91" s="3"/>
      <c r="DJ91" s="3"/>
      <c r="DK91" s="3"/>
      <c r="DL91" s="3"/>
      <c r="DM91" s="3"/>
      <c r="DN91" s="3"/>
      <c r="DO91" s="3"/>
      <c r="DP91" s="3"/>
      <c r="DQ91" s="3"/>
      <c r="DR91" s="3"/>
      <c r="DS91" s="3"/>
      <c r="DT91" s="3"/>
      <c r="DU91" s="3"/>
      <c r="DV91" s="3"/>
      <c r="DW91" s="3"/>
      <c r="DX91" s="3"/>
      <c r="DY91" s="3"/>
      <c r="DZ91" s="3"/>
      <c r="EA91" s="3"/>
      <c r="EB91" s="3"/>
      <c r="EC91" s="3"/>
      <c r="ED91" s="3"/>
      <c r="EE91" s="3"/>
      <c r="EF91" s="3"/>
      <c r="EG91" s="3"/>
      <c r="EH91" s="3"/>
      <c r="EI91" s="3"/>
      <c r="EJ91" s="3"/>
      <c r="EK91" s="3"/>
      <c r="EL91" s="3"/>
      <c r="EM91" s="3"/>
      <c r="EN91" s="3"/>
      <c r="EO91" s="3"/>
      <c r="EP91" s="3"/>
      <c r="EQ91" s="3"/>
      <c r="ER91" s="3"/>
      <c r="ES91" s="3"/>
      <c r="ET91" s="3"/>
      <c r="EU91" s="3"/>
      <c r="EV91" s="3"/>
      <c r="EW91" s="3"/>
      <c r="EX91" s="3"/>
      <c r="EY91" s="3"/>
      <c r="EZ91" s="3"/>
      <c r="FA91" s="3"/>
      <c r="FB91" s="3"/>
      <c r="FC91" s="3"/>
      <c r="FD91" s="3"/>
      <c r="FE91" s="3"/>
      <c r="FF91" s="3"/>
      <c r="FG91" s="3"/>
      <c r="FH91" s="3"/>
      <c r="FI91" s="3"/>
      <c r="FJ91" s="3"/>
      <c r="FK91" s="3"/>
      <c r="FL91" s="3"/>
      <c r="FM91" s="3"/>
      <c r="FN91" s="3"/>
      <c r="FO91" s="3"/>
      <c r="FP91" s="3"/>
      <c r="FQ91" s="3"/>
      <c r="FR91" s="3"/>
      <c r="FS91" s="3"/>
      <c r="FT91" s="3"/>
      <c r="FU91" s="3"/>
      <c r="FV91" s="3"/>
      <c r="FW91" s="3"/>
      <c r="FX91" s="3"/>
      <c r="FY91" s="3"/>
      <c r="FZ91" s="3"/>
      <c r="GA91" s="3"/>
      <c r="GB91" s="3"/>
      <c r="GC91" s="3"/>
      <c r="GD91" s="3"/>
      <c r="GE91" s="3"/>
      <c r="GF91" s="3"/>
      <c r="GG91" s="3"/>
      <c r="GH91" s="3"/>
      <c r="GI91" s="3"/>
      <c r="GJ91" s="3"/>
      <c r="GK91" s="3"/>
      <c r="GL91" s="3"/>
      <c r="GM91" s="3"/>
      <c r="GN91" s="3"/>
      <c r="GO91" s="3"/>
      <c r="GP91" s="3"/>
      <c r="GQ91" s="3"/>
      <c r="GR91" s="3"/>
      <c r="GS91" s="3"/>
      <c r="GT91" s="3"/>
      <c r="GU91" s="3"/>
      <c r="GV91" s="3"/>
      <c r="GW91" s="3"/>
      <c r="GX91" s="3">
        <v>0</v>
      </c>
    </row>
    <row r="93" spans="1:206" x14ac:dyDescent="0.2">
      <c r="A93" s="4">
        <v>50</v>
      </c>
      <c r="B93" s="4">
        <v>0</v>
      </c>
      <c r="C93" s="4">
        <v>0</v>
      </c>
      <c r="D93" s="4">
        <v>1</v>
      </c>
      <c r="E93" s="4">
        <v>201</v>
      </c>
      <c r="F93" s="4">
        <f>ROUND(Source!O91,O93)</f>
        <v>771.14</v>
      </c>
      <c r="G93" s="4" t="s">
        <v>37</v>
      </c>
      <c r="H93" s="4" t="s">
        <v>38</v>
      </c>
      <c r="I93" s="4"/>
      <c r="J93" s="4"/>
      <c r="K93" s="4">
        <v>201</v>
      </c>
      <c r="L93" s="4">
        <v>1</v>
      </c>
      <c r="M93" s="4">
        <v>3</v>
      </c>
      <c r="N93" s="4" t="s">
        <v>3</v>
      </c>
      <c r="O93" s="4">
        <v>2</v>
      </c>
      <c r="P93" s="4"/>
      <c r="Q93" s="4"/>
      <c r="R93" s="4"/>
      <c r="S93" s="4"/>
      <c r="T93" s="4"/>
      <c r="U93" s="4"/>
      <c r="V93" s="4"/>
      <c r="W93" s="4">
        <v>771.14</v>
      </c>
      <c r="X93" s="4">
        <v>1</v>
      </c>
      <c r="Y93" s="4">
        <v>771.14</v>
      </c>
      <c r="Z93" s="4"/>
      <c r="AA93" s="4"/>
      <c r="AB93" s="4"/>
    </row>
    <row r="94" spans="1:206" x14ac:dyDescent="0.2">
      <c r="A94" s="4">
        <v>50</v>
      </c>
      <c r="B94" s="4">
        <v>0</v>
      </c>
      <c r="C94" s="4">
        <v>0</v>
      </c>
      <c r="D94" s="4">
        <v>1</v>
      </c>
      <c r="E94" s="4">
        <v>202</v>
      </c>
      <c r="F94" s="4">
        <f>ROUND(Source!P91,O94)</f>
        <v>0</v>
      </c>
      <c r="G94" s="4" t="s">
        <v>39</v>
      </c>
      <c r="H94" s="4" t="s">
        <v>40</v>
      </c>
      <c r="I94" s="4"/>
      <c r="J94" s="4"/>
      <c r="K94" s="4">
        <v>202</v>
      </c>
      <c r="L94" s="4">
        <v>2</v>
      </c>
      <c r="M94" s="4">
        <v>3</v>
      </c>
      <c r="N94" s="4" t="s">
        <v>3</v>
      </c>
      <c r="O94" s="4">
        <v>2</v>
      </c>
      <c r="P94" s="4"/>
      <c r="Q94" s="4"/>
      <c r="R94" s="4"/>
      <c r="S94" s="4"/>
      <c r="T94" s="4"/>
      <c r="U94" s="4"/>
      <c r="V94" s="4"/>
      <c r="W94" s="4">
        <v>0</v>
      </c>
      <c r="X94" s="4">
        <v>1</v>
      </c>
      <c r="Y94" s="4">
        <v>0</v>
      </c>
      <c r="Z94" s="4"/>
      <c r="AA94" s="4"/>
      <c r="AB94" s="4"/>
    </row>
    <row r="95" spans="1:206" x14ac:dyDescent="0.2">
      <c r="A95" s="4">
        <v>50</v>
      </c>
      <c r="B95" s="4">
        <v>0</v>
      </c>
      <c r="C95" s="4">
        <v>0</v>
      </c>
      <c r="D95" s="4">
        <v>1</v>
      </c>
      <c r="E95" s="4">
        <v>222</v>
      </c>
      <c r="F95" s="4">
        <f>ROUND(Source!AO91,O95)</f>
        <v>0</v>
      </c>
      <c r="G95" s="4" t="s">
        <v>41</v>
      </c>
      <c r="H95" s="4" t="s">
        <v>42</v>
      </c>
      <c r="I95" s="4"/>
      <c r="J95" s="4"/>
      <c r="K95" s="4">
        <v>222</v>
      </c>
      <c r="L95" s="4">
        <v>3</v>
      </c>
      <c r="M95" s="4">
        <v>3</v>
      </c>
      <c r="N95" s="4" t="s">
        <v>3</v>
      </c>
      <c r="O95" s="4">
        <v>2</v>
      </c>
      <c r="P95" s="4"/>
      <c r="Q95" s="4"/>
      <c r="R95" s="4"/>
      <c r="S95" s="4"/>
      <c r="T95" s="4"/>
      <c r="U95" s="4"/>
      <c r="V95" s="4"/>
      <c r="W95" s="4">
        <v>0</v>
      </c>
      <c r="X95" s="4">
        <v>1</v>
      </c>
      <c r="Y95" s="4">
        <v>0</v>
      </c>
      <c r="Z95" s="4"/>
      <c r="AA95" s="4"/>
      <c r="AB95" s="4"/>
    </row>
    <row r="96" spans="1:206" x14ac:dyDescent="0.2">
      <c r="A96" s="4">
        <v>50</v>
      </c>
      <c r="B96" s="4">
        <v>0</v>
      </c>
      <c r="C96" s="4">
        <v>0</v>
      </c>
      <c r="D96" s="4">
        <v>1</v>
      </c>
      <c r="E96" s="4">
        <v>225</v>
      </c>
      <c r="F96" s="4">
        <f>ROUND(Source!AV91,O96)</f>
        <v>0</v>
      </c>
      <c r="G96" s="4" t="s">
        <v>43</v>
      </c>
      <c r="H96" s="4" t="s">
        <v>44</v>
      </c>
      <c r="I96" s="4"/>
      <c r="J96" s="4"/>
      <c r="K96" s="4">
        <v>225</v>
      </c>
      <c r="L96" s="4">
        <v>4</v>
      </c>
      <c r="M96" s="4">
        <v>3</v>
      </c>
      <c r="N96" s="4" t="s">
        <v>3</v>
      </c>
      <c r="O96" s="4">
        <v>2</v>
      </c>
      <c r="P96" s="4"/>
      <c r="Q96" s="4"/>
      <c r="R96" s="4"/>
      <c r="S96" s="4"/>
      <c r="T96" s="4"/>
      <c r="U96" s="4"/>
      <c r="V96" s="4"/>
      <c r="W96" s="4">
        <v>0</v>
      </c>
      <c r="X96" s="4">
        <v>1</v>
      </c>
      <c r="Y96" s="4">
        <v>0</v>
      </c>
      <c r="Z96" s="4"/>
      <c r="AA96" s="4"/>
      <c r="AB96" s="4"/>
    </row>
    <row r="97" spans="1:28" x14ac:dyDescent="0.2">
      <c r="A97" s="4">
        <v>50</v>
      </c>
      <c r="B97" s="4">
        <v>0</v>
      </c>
      <c r="C97" s="4">
        <v>0</v>
      </c>
      <c r="D97" s="4">
        <v>1</v>
      </c>
      <c r="E97" s="4">
        <v>226</v>
      </c>
      <c r="F97" s="4">
        <f>ROUND(Source!AW91,O97)</f>
        <v>0</v>
      </c>
      <c r="G97" s="4" t="s">
        <v>45</v>
      </c>
      <c r="H97" s="4" t="s">
        <v>46</v>
      </c>
      <c r="I97" s="4"/>
      <c r="J97" s="4"/>
      <c r="K97" s="4">
        <v>226</v>
      </c>
      <c r="L97" s="4">
        <v>5</v>
      </c>
      <c r="M97" s="4">
        <v>3</v>
      </c>
      <c r="N97" s="4" t="s">
        <v>3</v>
      </c>
      <c r="O97" s="4">
        <v>2</v>
      </c>
      <c r="P97" s="4"/>
      <c r="Q97" s="4"/>
      <c r="R97" s="4"/>
      <c r="S97" s="4"/>
      <c r="T97" s="4"/>
      <c r="U97" s="4"/>
      <c r="V97" s="4"/>
      <c r="W97" s="4">
        <v>0</v>
      </c>
      <c r="X97" s="4">
        <v>1</v>
      </c>
      <c r="Y97" s="4">
        <v>0</v>
      </c>
      <c r="Z97" s="4"/>
      <c r="AA97" s="4"/>
      <c r="AB97" s="4"/>
    </row>
    <row r="98" spans="1:28" x14ac:dyDescent="0.2">
      <c r="A98" s="4">
        <v>50</v>
      </c>
      <c r="B98" s="4">
        <v>0</v>
      </c>
      <c r="C98" s="4">
        <v>0</v>
      </c>
      <c r="D98" s="4">
        <v>1</v>
      </c>
      <c r="E98" s="4">
        <v>227</v>
      </c>
      <c r="F98" s="4">
        <f>ROUND(Source!AX91,O98)</f>
        <v>0</v>
      </c>
      <c r="G98" s="4" t="s">
        <v>47</v>
      </c>
      <c r="H98" s="4" t="s">
        <v>48</v>
      </c>
      <c r="I98" s="4"/>
      <c r="J98" s="4"/>
      <c r="K98" s="4">
        <v>227</v>
      </c>
      <c r="L98" s="4">
        <v>6</v>
      </c>
      <c r="M98" s="4">
        <v>3</v>
      </c>
      <c r="N98" s="4" t="s">
        <v>3</v>
      </c>
      <c r="O98" s="4">
        <v>2</v>
      </c>
      <c r="P98" s="4"/>
      <c r="Q98" s="4"/>
      <c r="R98" s="4"/>
      <c r="S98" s="4"/>
      <c r="T98" s="4"/>
      <c r="U98" s="4"/>
      <c r="V98" s="4"/>
      <c r="W98" s="4">
        <v>0</v>
      </c>
      <c r="X98" s="4">
        <v>1</v>
      </c>
      <c r="Y98" s="4">
        <v>0</v>
      </c>
      <c r="Z98" s="4"/>
      <c r="AA98" s="4"/>
      <c r="AB98" s="4"/>
    </row>
    <row r="99" spans="1:28" x14ac:dyDescent="0.2">
      <c r="A99" s="4">
        <v>50</v>
      </c>
      <c r="B99" s="4">
        <v>0</v>
      </c>
      <c r="C99" s="4">
        <v>0</v>
      </c>
      <c r="D99" s="4">
        <v>1</v>
      </c>
      <c r="E99" s="4">
        <v>228</v>
      </c>
      <c r="F99" s="4">
        <f>ROUND(Source!AY91,O99)</f>
        <v>0</v>
      </c>
      <c r="G99" s="4" t="s">
        <v>49</v>
      </c>
      <c r="H99" s="4" t="s">
        <v>50</v>
      </c>
      <c r="I99" s="4"/>
      <c r="J99" s="4"/>
      <c r="K99" s="4">
        <v>228</v>
      </c>
      <c r="L99" s="4">
        <v>7</v>
      </c>
      <c r="M99" s="4">
        <v>3</v>
      </c>
      <c r="N99" s="4" t="s">
        <v>3</v>
      </c>
      <c r="O99" s="4">
        <v>2</v>
      </c>
      <c r="P99" s="4"/>
      <c r="Q99" s="4"/>
      <c r="R99" s="4"/>
      <c r="S99" s="4"/>
      <c r="T99" s="4"/>
      <c r="U99" s="4"/>
      <c r="V99" s="4"/>
      <c r="W99" s="4">
        <v>0</v>
      </c>
      <c r="X99" s="4">
        <v>1</v>
      </c>
      <c r="Y99" s="4">
        <v>0</v>
      </c>
      <c r="Z99" s="4"/>
      <c r="AA99" s="4"/>
      <c r="AB99" s="4"/>
    </row>
    <row r="100" spans="1:28" x14ac:dyDescent="0.2">
      <c r="A100" s="4">
        <v>50</v>
      </c>
      <c r="B100" s="4">
        <v>0</v>
      </c>
      <c r="C100" s="4">
        <v>0</v>
      </c>
      <c r="D100" s="4">
        <v>1</v>
      </c>
      <c r="E100" s="4">
        <v>216</v>
      </c>
      <c r="F100" s="4">
        <f>ROUND(Source!AP91,O100)</f>
        <v>0</v>
      </c>
      <c r="G100" s="4" t="s">
        <v>51</v>
      </c>
      <c r="H100" s="4" t="s">
        <v>52</v>
      </c>
      <c r="I100" s="4"/>
      <c r="J100" s="4"/>
      <c r="K100" s="4">
        <v>216</v>
      </c>
      <c r="L100" s="4">
        <v>8</v>
      </c>
      <c r="M100" s="4">
        <v>3</v>
      </c>
      <c r="N100" s="4" t="s">
        <v>3</v>
      </c>
      <c r="O100" s="4">
        <v>2</v>
      </c>
      <c r="P100" s="4"/>
      <c r="Q100" s="4"/>
      <c r="R100" s="4"/>
      <c r="S100" s="4"/>
      <c r="T100" s="4"/>
      <c r="U100" s="4"/>
      <c r="V100" s="4"/>
      <c r="W100" s="4">
        <v>0</v>
      </c>
      <c r="X100" s="4">
        <v>1</v>
      </c>
      <c r="Y100" s="4">
        <v>0</v>
      </c>
      <c r="Z100" s="4"/>
      <c r="AA100" s="4"/>
      <c r="AB100" s="4"/>
    </row>
    <row r="101" spans="1:28" x14ac:dyDescent="0.2">
      <c r="A101" s="4">
        <v>50</v>
      </c>
      <c r="B101" s="4">
        <v>0</v>
      </c>
      <c r="C101" s="4">
        <v>0</v>
      </c>
      <c r="D101" s="4">
        <v>1</v>
      </c>
      <c r="E101" s="4">
        <v>223</v>
      </c>
      <c r="F101" s="4">
        <f>ROUND(Source!AQ91,O101)</f>
        <v>0</v>
      </c>
      <c r="G101" s="4" t="s">
        <v>53</v>
      </c>
      <c r="H101" s="4" t="s">
        <v>54</v>
      </c>
      <c r="I101" s="4"/>
      <c r="J101" s="4"/>
      <c r="K101" s="4">
        <v>223</v>
      </c>
      <c r="L101" s="4">
        <v>9</v>
      </c>
      <c r="M101" s="4">
        <v>3</v>
      </c>
      <c r="N101" s="4" t="s">
        <v>3</v>
      </c>
      <c r="O101" s="4">
        <v>2</v>
      </c>
      <c r="P101" s="4"/>
      <c r="Q101" s="4"/>
      <c r="R101" s="4"/>
      <c r="S101" s="4"/>
      <c r="T101" s="4"/>
      <c r="U101" s="4"/>
      <c r="V101" s="4"/>
      <c r="W101" s="4">
        <v>0</v>
      </c>
      <c r="X101" s="4">
        <v>1</v>
      </c>
      <c r="Y101" s="4">
        <v>0</v>
      </c>
      <c r="Z101" s="4"/>
      <c r="AA101" s="4"/>
      <c r="AB101" s="4"/>
    </row>
    <row r="102" spans="1:28" x14ac:dyDescent="0.2">
      <c r="A102" s="4">
        <v>50</v>
      </c>
      <c r="B102" s="4">
        <v>0</v>
      </c>
      <c r="C102" s="4">
        <v>0</v>
      </c>
      <c r="D102" s="4">
        <v>1</v>
      </c>
      <c r="E102" s="4">
        <v>229</v>
      </c>
      <c r="F102" s="4">
        <f>ROUND(Source!AZ91,O102)</f>
        <v>0</v>
      </c>
      <c r="G102" s="4" t="s">
        <v>55</v>
      </c>
      <c r="H102" s="4" t="s">
        <v>56</v>
      </c>
      <c r="I102" s="4"/>
      <c r="J102" s="4"/>
      <c r="K102" s="4">
        <v>229</v>
      </c>
      <c r="L102" s="4">
        <v>10</v>
      </c>
      <c r="M102" s="4">
        <v>3</v>
      </c>
      <c r="N102" s="4" t="s">
        <v>3</v>
      </c>
      <c r="O102" s="4">
        <v>2</v>
      </c>
      <c r="P102" s="4"/>
      <c r="Q102" s="4"/>
      <c r="R102" s="4"/>
      <c r="S102" s="4"/>
      <c r="T102" s="4"/>
      <c r="U102" s="4"/>
      <c r="V102" s="4"/>
      <c r="W102" s="4">
        <v>0</v>
      </c>
      <c r="X102" s="4">
        <v>1</v>
      </c>
      <c r="Y102" s="4">
        <v>0</v>
      </c>
      <c r="Z102" s="4"/>
      <c r="AA102" s="4"/>
      <c r="AB102" s="4"/>
    </row>
    <row r="103" spans="1:28" x14ac:dyDescent="0.2">
      <c r="A103" s="4">
        <v>50</v>
      </c>
      <c r="B103" s="4">
        <v>0</v>
      </c>
      <c r="C103" s="4">
        <v>0</v>
      </c>
      <c r="D103" s="4">
        <v>1</v>
      </c>
      <c r="E103" s="4">
        <v>203</v>
      </c>
      <c r="F103" s="4">
        <f>ROUND(Source!Q91,O103)</f>
        <v>63.16</v>
      </c>
      <c r="G103" s="4" t="s">
        <v>57</v>
      </c>
      <c r="H103" s="4" t="s">
        <v>58</v>
      </c>
      <c r="I103" s="4"/>
      <c r="J103" s="4"/>
      <c r="K103" s="4">
        <v>203</v>
      </c>
      <c r="L103" s="4">
        <v>11</v>
      </c>
      <c r="M103" s="4">
        <v>3</v>
      </c>
      <c r="N103" s="4" t="s">
        <v>3</v>
      </c>
      <c r="O103" s="4">
        <v>2</v>
      </c>
      <c r="P103" s="4"/>
      <c r="Q103" s="4"/>
      <c r="R103" s="4"/>
      <c r="S103" s="4"/>
      <c r="T103" s="4"/>
      <c r="U103" s="4"/>
      <c r="V103" s="4"/>
      <c r="W103" s="4">
        <v>63.16</v>
      </c>
      <c r="X103" s="4">
        <v>1</v>
      </c>
      <c r="Y103" s="4">
        <v>63.16</v>
      </c>
      <c r="Z103" s="4"/>
      <c r="AA103" s="4"/>
      <c r="AB103" s="4"/>
    </row>
    <row r="104" spans="1:28" x14ac:dyDescent="0.2">
      <c r="A104" s="4">
        <v>50</v>
      </c>
      <c r="B104" s="4">
        <v>0</v>
      </c>
      <c r="C104" s="4">
        <v>0</v>
      </c>
      <c r="D104" s="4">
        <v>1</v>
      </c>
      <c r="E104" s="4">
        <v>231</v>
      </c>
      <c r="F104" s="4">
        <f>ROUND(Source!BB91,O104)</f>
        <v>0</v>
      </c>
      <c r="G104" s="4" t="s">
        <v>59</v>
      </c>
      <c r="H104" s="4" t="s">
        <v>60</v>
      </c>
      <c r="I104" s="4"/>
      <c r="J104" s="4"/>
      <c r="K104" s="4">
        <v>231</v>
      </c>
      <c r="L104" s="4">
        <v>12</v>
      </c>
      <c r="M104" s="4">
        <v>3</v>
      </c>
      <c r="N104" s="4" t="s">
        <v>3</v>
      </c>
      <c r="O104" s="4">
        <v>2</v>
      </c>
      <c r="P104" s="4"/>
      <c r="Q104" s="4"/>
      <c r="R104" s="4"/>
      <c r="S104" s="4"/>
      <c r="T104" s="4"/>
      <c r="U104" s="4"/>
      <c r="V104" s="4"/>
      <c r="W104" s="4">
        <v>0</v>
      </c>
      <c r="X104" s="4">
        <v>1</v>
      </c>
      <c r="Y104" s="4">
        <v>0</v>
      </c>
      <c r="Z104" s="4"/>
      <c r="AA104" s="4"/>
      <c r="AB104" s="4"/>
    </row>
    <row r="105" spans="1:28" x14ac:dyDescent="0.2">
      <c r="A105" s="4">
        <v>50</v>
      </c>
      <c r="B105" s="4">
        <v>0</v>
      </c>
      <c r="C105" s="4">
        <v>0</v>
      </c>
      <c r="D105" s="4">
        <v>1</v>
      </c>
      <c r="E105" s="4">
        <v>204</v>
      </c>
      <c r="F105" s="4">
        <f>ROUND(Source!R91,O105)</f>
        <v>27.54</v>
      </c>
      <c r="G105" s="4" t="s">
        <v>61</v>
      </c>
      <c r="H105" s="4" t="s">
        <v>62</v>
      </c>
      <c r="I105" s="4"/>
      <c r="J105" s="4"/>
      <c r="K105" s="4">
        <v>204</v>
      </c>
      <c r="L105" s="4">
        <v>13</v>
      </c>
      <c r="M105" s="4">
        <v>3</v>
      </c>
      <c r="N105" s="4" t="s">
        <v>3</v>
      </c>
      <c r="O105" s="4">
        <v>2</v>
      </c>
      <c r="P105" s="4"/>
      <c r="Q105" s="4"/>
      <c r="R105" s="4"/>
      <c r="S105" s="4"/>
      <c r="T105" s="4"/>
      <c r="U105" s="4"/>
      <c r="V105" s="4"/>
      <c r="W105" s="4">
        <v>27.54</v>
      </c>
      <c r="X105" s="4">
        <v>1</v>
      </c>
      <c r="Y105" s="4">
        <v>27.54</v>
      </c>
      <c r="Z105" s="4"/>
      <c r="AA105" s="4"/>
      <c r="AB105" s="4"/>
    </row>
    <row r="106" spans="1:28" x14ac:dyDescent="0.2">
      <c r="A106" s="4">
        <v>50</v>
      </c>
      <c r="B106" s="4">
        <v>0</v>
      </c>
      <c r="C106" s="4">
        <v>0</v>
      </c>
      <c r="D106" s="4">
        <v>1</v>
      </c>
      <c r="E106" s="4">
        <v>205</v>
      </c>
      <c r="F106" s="4">
        <f>ROUND(Source!S91,O106)</f>
        <v>707.98</v>
      </c>
      <c r="G106" s="4" t="s">
        <v>63</v>
      </c>
      <c r="H106" s="4" t="s">
        <v>64</v>
      </c>
      <c r="I106" s="4"/>
      <c r="J106" s="4"/>
      <c r="K106" s="4">
        <v>205</v>
      </c>
      <c r="L106" s="4">
        <v>14</v>
      </c>
      <c r="M106" s="4">
        <v>3</v>
      </c>
      <c r="N106" s="4" t="s">
        <v>3</v>
      </c>
      <c r="O106" s="4">
        <v>2</v>
      </c>
      <c r="P106" s="4"/>
      <c r="Q106" s="4"/>
      <c r="R106" s="4"/>
      <c r="S106" s="4"/>
      <c r="T106" s="4"/>
      <c r="U106" s="4"/>
      <c r="V106" s="4"/>
      <c r="W106" s="4">
        <v>707.98</v>
      </c>
      <c r="X106" s="4">
        <v>1</v>
      </c>
      <c r="Y106" s="4">
        <v>707.98</v>
      </c>
      <c r="Z106" s="4"/>
      <c r="AA106" s="4"/>
      <c r="AB106" s="4"/>
    </row>
    <row r="107" spans="1:28" x14ac:dyDescent="0.2">
      <c r="A107" s="4">
        <v>50</v>
      </c>
      <c r="B107" s="4">
        <v>0</v>
      </c>
      <c r="C107" s="4">
        <v>0</v>
      </c>
      <c r="D107" s="4">
        <v>1</v>
      </c>
      <c r="E107" s="4">
        <v>232</v>
      </c>
      <c r="F107" s="4">
        <f>ROUND(Source!BC91,O107)</f>
        <v>0</v>
      </c>
      <c r="G107" s="4" t="s">
        <v>65</v>
      </c>
      <c r="H107" s="4" t="s">
        <v>66</v>
      </c>
      <c r="I107" s="4"/>
      <c r="J107" s="4"/>
      <c r="K107" s="4">
        <v>232</v>
      </c>
      <c r="L107" s="4">
        <v>15</v>
      </c>
      <c r="M107" s="4">
        <v>3</v>
      </c>
      <c r="N107" s="4" t="s">
        <v>3</v>
      </c>
      <c r="O107" s="4">
        <v>2</v>
      </c>
      <c r="P107" s="4"/>
      <c r="Q107" s="4"/>
      <c r="R107" s="4"/>
      <c r="S107" s="4"/>
      <c r="T107" s="4"/>
      <c r="U107" s="4"/>
      <c r="V107" s="4"/>
      <c r="W107" s="4">
        <v>0</v>
      </c>
      <c r="X107" s="4">
        <v>1</v>
      </c>
      <c r="Y107" s="4">
        <v>0</v>
      </c>
      <c r="Z107" s="4"/>
      <c r="AA107" s="4"/>
      <c r="AB107" s="4"/>
    </row>
    <row r="108" spans="1:28" x14ac:dyDescent="0.2">
      <c r="A108" s="4">
        <v>50</v>
      </c>
      <c r="B108" s="4">
        <v>0</v>
      </c>
      <c r="C108" s="4">
        <v>0</v>
      </c>
      <c r="D108" s="4">
        <v>1</v>
      </c>
      <c r="E108" s="4">
        <v>214</v>
      </c>
      <c r="F108" s="4">
        <f>ROUND(Source!AS91,O108)</f>
        <v>0</v>
      </c>
      <c r="G108" s="4" t="s">
        <v>67</v>
      </c>
      <c r="H108" s="4" t="s">
        <v>68</v>
      </c>
      <c r="I108" s="4"/>
      <c r="J108" s="4"/>
      <c r="K108" s="4">
        <v>214</v>
      </c>
      <c r="L108" s="4">
        <v>16</v>
      </c>
      <c r="M108" s="4">
        <v>3</v>
      </c>
      <c r="N108" s="4" t="s">
        <v>3</v>
      </c>
      <c r="O108" s="4">
        <v>2</v>
      </c>
      <c r="P108" s="4"/>
      <c r="Q108" s="4"/>
      <c r="R108" s="4"/>
      <c r="S108" s="4"/>
      <c r="T108" s="4"/>
      <c r="U108" s="4"/>
      <c r="V108" s="4"/>
      <c r="W108" s="4">
        <v>0</v>
      </c>
      <c r="X108" s="4">
        <v>1</v>
      </c>
      <c r="Y108" s="4">
        <v>0</v>
      </c>
      <c r="Z108" s="4"/>
      <c r="AA108" s="4"/>
      <c r="AB108" s="4"/>
    </row>
    <row r="109" spans="1:28" x14ac:dyDescent="0.2">
      <c r="A109" s="4">
        <v>50</v>
      </c>
      <c r="B109" s="4">
        <v>0</v>
      </c>
      <c r="C109" s="4">
        <v>0</v>
      </c>
      <c r="D109" s="4">
        <v>1</v>
      </c>
      <c r="E109" s="4">
        <v>215</v>
      </c>
      <c r="F109" s="4">
        <f>ROUND(Source!AT91,O109)</f>
        <v>1770.97</v>
      </c>
      <c r="G109" s="4" t="s">
        <v>69</v>
      </c>
      <c r="H109" s="4" t="s">
        <v>70</v>
      </c>
      <c r="I109" s="4"/>
      <c r="J109" s="4"/>
      <c r="K109" s="4">
        <v>215</v>
      </c>
      <c r="L109" s="4">
        <v>17</v>
      </c>
      <c r="M109" s="4">
        <v>3</v>
      </c>
      <c r="N109" s="4" t="s">
        <v>3</v>
      </c>
      <c r="O109" s="4">
        <v>2</v>
      </c>
      <c r="P109" s="4"/>
      <c r="Q109" s="4"/>
      <c r="R109" s="4"/>
      <c r="S109" s="4"/>
      <c r="T109" s="4"/>
      <c r="U109" s="4"/>
      <c r="V109" s="4"/>
      <c r="W109" s="4">
        <v>1770.97</v>
      </c>
      <c r="X109" s="4">
        <v>1</v>
      </c>
      <c r="Y109" s="4">
        <v>1770.97</v>
      </c>
      <c r="Z109" s="4"/>
      <c r="AA109" s="4"/>
      <c r="AB109" s="4"/>
    </row>
    <row r="110" spans="1:28" x14ac:dyDescent="0.2">
      <c r="A110" s="4">
        <v>50</v>
      </c>
      <c r="B110" s="4">
        <v>0</v>
      </c>
      <c r="C110" s="4">
        <v>0</v>
      </c>
      <c r="D110" s="4">
        <v>1</v>
      </c>
      <c r="E110" s="4">
        <v>217</v>
      </c>
      <c r="F110" s="4">
        <f>ROUND(Source!AU91,O110)</f>
        <v>0</v>
      </c>
      <c r="G110" s="4" t="s">
        <v>71</v>
      </c>
      <c r="H110" s="4" t="s">
        <v>72</v>
      </c>
      <c r="I110" s="4"/>
      <c r="J110" s="4"/>
      <c r="K110" s="4">
        <v>217</v>
      </c>
      <c r="L110" s="4">
        <v>18</v>
      </c>
      <c r="M110" s="4">
        <v>3</v>
      </c>
      <c r="N110" s="4" t="s">
        <v>3</v>
      </c>
      <c r="O110" s="4">
        <v>2</v>
      </c>
      <c r="P110" s="4"/>
      <c r="Q110" s="4"/>
      <c r="R110" s="4"/>
      <c r="S110" s="4"/>
      <c r="T110" s="4"/>
      <c r="U110" s="4"/>
      <c r="V110" s="4"/>
      <c r="W110" s="4">
        <v>0</v>
      </c>
      <c r="X110" s="4">
        <v>1</v>
      </c>
      <c r="Y110" s="4">
        <v>0</v>
      </c>
      <c r="Z110" s="4"/>
      <c r="AA110" s="4"/>
      <c r="AB110" s="4"/>
    </row>
    <row r="111" spans="1:28" x14ac:dyDescent="0.2">
      <c r="A111" s="4">
        <v>50</v>
      </c>
      <c r="B111" s="4">
        <v>0</v>
      </c>
      <c r="C111" s="4">
        <v>0</v>
      </c>
      <c r="D111" s="4">
        <v>1</v>
      </c>
      <c r="E111" s="4">
        <v>230</v>
      </c>
      <c r="F111" s="4">
        <f>ROUND(Source!BA91,O111)</f>
        <v>0</v>
      </c>
      <c r="G111" s="4" t="s">
        <v>73</v>
      </c>
      <c r="H111" s="4" t="s">
        <v>74</v>
      </c>
      <c r="I111" s="4"/>
      <c r="J111" s="4"/>
      <c r="K111" s="4">
        <v>230</v>
      </c>
      <c r="L111" s="4">
        <v>19</v>
      </c>
      <c r="M111" s="4">
        <v>3</v>
      </c>
      <c r="N111" s="4" t="s">
        <v>3</v>
      </c>
      <c r="O111" s="4">
        <v>2</v>
      </c>
      <c r="P111" s="4"/>
      <c r="Q111" s="4"/>
      <c r="R111" s="4"/>
      <c r="S111" s="4"/>
      <c r="T111" s="4"/>
      <c r="U111" s="4"/>
      <c r="V111" s="4"/>
      <c r="W111" s="4">
        <v>0</v>
      </c>
      <c r="X111" s="4">
        <v>1</v>
      </c>
      <c r="Y111" s="4">
        <v>0</v>
      </c>
      <c r="Z111" s="4"/>
      <c r="AA111" s="4"/>
      <c r="AB111" s="4"/>
    </row>
    <row r="112" spans="1:28" x14ac:dyDescent="0.2">
      <c r="A112" s="4">
        <v>50</v>
      </c>
      <c r="B112" s="4">
        <v>0</v>
      </c>
      <c r="C112" s="4">
        <v>0</v>
      </c>
      <c r="D112" s="4">
        <v>1</v>
      </c>
      <c r="E112" s="4">
        <v>206</v>
      </c>
      <c r="F112" s="4">
        <f>ROUND(Source!T91,O112)</f>
        <v>0</v>
      </c>
      <c r="G112" s="4" t="s">
        <v>75</v>
      </c>
      <c r="H112" s="4" t="s">
        <v>76</v>
      </c>
      <c r="I112" s="4"/>
      <c r="J112" s="4"/>
      <c r="K112" s="4">
        <v>206</v>
      </c>
      <c r="L112" s="4">
        <v>20</v>
      </c>
      <c r="M112" s="4">
        <v>3</v>
      </c>
      <c r="N112" s="4" t="s">
        <v>3</v>
      </c>
      <c r="O112" s="4">
        <v>2</v>
      </c>
      <c r="P112" s="4"/>
      <c r="Q112" s="4"/>
      <c r="R112" s="4"/>
      <c r="S112" s="4"/>
      <c r="T112" s="4"/>
      <c r="U112" s="4"/>
      <c r="V112" s="4"/>
      <c r="W112" s="4">
        <v>0</v>
      </c>
      <c r="X112" s="4">
        <v>1</v>
      </c>
      <c r="Y112" s="4">
        <v>0</v>
      </c>
      <c r="Z112" s="4"/>
      <c r="AA112" s="4"/>
      <c r="AB112" s="4"/>
    </row>
    <row r="113" spans="1:50" x14ac:dyDescent="0.2">
      <c r="A113" s="4">
        <v>50</v>
      </c>
      <c r="B113" s="4">
        <v>0</v>
      </c>
      <c r="C113" s="4">
        <v>0</v>
      </c>
      <c r="D113" s="4">
        <v>1</v>
      </c>
      <c r="E113" s="4">
        <v>207</v>
      </c>
      <c r="F113" s="4">
        <f>Source!U91</f>
        <v>1.2311045999999997</v>
      </c>
      <c r="G113" s="4" t="s">
        <v>77</v>
      </c>
      <c r="H113" s="4" t="s">
        <v>78</v>
      </c>
      <c r="I113" s="4"/>
      <c r="J113" s="4"/>
      <c r="K113" s="4">
        <v>207</v>
      </c>
      <c r="L113" s="4">
        <v>21</v>
      </c>
      <c r="M113" s="4">
        <v>3</v>
      </c>
      <c r="N113" s="4" t="s">
        <v>3</v>
      </c>
      <c r="O113" s="4">
        <v>-1</v>
      </c>
      <c r="P113" s="4"/>
      <c r="Q113" s="4"/>
      <c r="R113" s="4"/>
      <c r="S113" s="4"/>
      <c r="T113" s="4"/>
      <c r="U113" s="4"/>
      <c r="V113" s="4"/>
      <c r="W113" s="4">
        <v>1.2311045999999999</v>
      </c>
      <c r="X113" s="4">
        <v>1</v>
      </c>
      <c r="Y113" s="4">
        <v>1.2311045999999999</v>
      </c>
      <c r="Z113" s="4"/>
      <c r="AA113" s="4"/>
      <c r="AB113" s="4"/>
    </row>
    <row r="114" spans="1:50" x14ac:dyDescent="0.2">
      <c r="A114" s="4">
        <v>50</v>
      </c>
      <c r="B114" s="4">
        <v>0</v>
      </c>
      <c r="C114" s="4">
        <v>0</v>
      </c>
      <c r="D114" s="4">
        <v>1</v>
      </c>
      <c r="E114" s="4">
        <v>208</v>
      </c>
      <c r="F114" s="4">
        <f>Source!V91</f>
        <v>0</v>
      </c>
      <c r="G114" s="4" t="s">
        <v>79</v>
      </c>
      <c r="H114" s="4" t="s">
        <v>80</v>
      </c>
      <c r="I114" s="4"/>
      <c r="J114" s="4"/>
      <c r="K114" s="4">
        <v>208</v>
      </c>
      <c r="L114" s="4">
        <v>22</v>
      </c>
      <c r="M114" s="4">
        <v>3</v>
      </c>
      <c r="N114" s="4" t="s">
        <v>3</v>
      </c>
      <c r="O114" s="4">
        <v>-1</v>
      </c>
      <c r="P114" s="4"/>
      <c r="Q114" s="4"/>
      <c r="R114" s="4"/>
      <c r="S114" s="4"/>
      <c r="T114" s="4"/>
      <c r="U114" s="4"/>
      <c r="V114" s="4"/>
      <c r="W114" s="4">
        <v>0</v>
      </c>
      <c r="X114" s="4">
        <v>1</v>
      </c>
      <c r="Y114" s="4">
        <v>0</v>
      </c>
      <c r="Z114" s="4"/>
      <c r="AA114" s="4"/>
      <c r="AB114" s="4"/>
    </row>
    <row r="115" spans="1:50" x14ac:dyDescent="0.2">
      <c r="A115" s="4">
        <v>50</v>
      </c>
      <c r="B115" s="4">
        <v>0</v>
      </c>
      <c r="C115" s="4">
        <v>0</v>
      </c>
      <c r="D115" s="4">
        <v>1</v>
      </c>
      <c r="E115" s="4">
        <v>209</v>
      </c>
      <c r="F115" s="4">
        <f>ROUND(Source!W91,O115)</f>
        <v>0</v>
      </c>
      <c r="G115" s="4" t="s">
        <v>81</v>
      </c>
      <c r="H115" s="4" t="s">
        <v>82</v>
      </c>
      <c r="I115" s="4"/>
      <c r="J115" s="4"/>
      <c r="K115" s="4">
        <v>209</v>
      </c>
      <c r="L115" s="4">
        <v>23</v>
      </c>
      <c r="M115" s="4">
        <v>3</v>
      </c>
      <c r="N115" s="4" t="s">
        <v>3</v>
      </c>
      <c r="O115" s="4">
        <v>2</v>
      </c>
      <c r="P115" s="4"/>
      <c r="Q115" s="4"/>
      <c r="R115" s="4"/>
      <c r="S115" s="4"/>
      <c r="T115" s="4"/>
      <c r="U115" s="4"/>
      <c r="V115" s="4"/>
      <c r="W115" s="4">
        <v>0</v>
      </c>
      <c r="X115" s="4">
        <v>1</v>
      </c>
      <c r="Y115" s="4">
        <v>0</v>
      </c>
      <c r="Z115" s="4"/>
      <c r="AA115" s="4"/>
      <c r="AB115" s="4"/>
    </row>
    <row r="116" spans="1:50" x14ac:dyDescent="0.2">
      <c r="A116" s="4">
        <v>50</v>
      </c>
      <c r="B116" s="4">
        <v>0</v>
      </c>
      <c r="C116" s="4">
        <v>0</v>
      </c>
      <c r="D116" s="4">
        <v>1</v>
      </c>
      <c r="E116" s="4">
        <v>233</v>
      </c>
      <c r="F116" s="4">
        <f>ROUND(Source!BD91,O116)</f>
        <v>0</v>
      </c>
      <c r="G116" s="4" t="s">
        <v>83</v>
      </c>
      <c r="H116" s="4" t="s">
        <v>84</v>
      </c>
      <c r="I116" s="4"/>
      <c r="J116" s="4"/>
      <c r="K116" s="4">
        <v>233</v>
      </c>
      <c r="L116" s="4">
        <v>24</v>
      </c>
      <c r="M116" s="4">
        <v>3</v>
      </c>
      <c r="N116" s="4" t="s">
        <v>3</v>
      </c>
      <c r="O116" s="4">
        <v>2</v>
      </c>
      <c r="P116" s="4"/>
      <c r="Q116" s="4"/>
      <c r="R116" s="4"/>
      <c r="S116" s="4"/>
      <c r="T116" s="4"/>
      <c r="U116" s="4"/>
      <c r="V116" s="4"/>
      <c r="W116" s="4">
        <v>0</v>
      </c>
      <c r="X116" s="4">
        <v>1</v>
      </c>
      <c r="Y116" s="4">
        <v>0</v>
      </c>
      <c r="Z116" s="4"/>
      <c r="AA116" s="4"/>
      <c r="AB116" s="4"/>
    </row>
    <row r="117" spans="1:50" x14ac:dyDescent="0.2">
      <c r="A117" s="4">
        <v>50</v>
      </c>
      <c r="B117" s="4">
        <v>0</v>
      </c>
      <c r="C117" s="4">
        <v>0</v>
      </c>
      <c r="D117" s="4">
        <v>1</v>
      </c>
      <c r="E117" s="4">
        <v>210</v>
      </c>
      <c r="F117" s="4">
        <f>ROUND(Source!X91,O117)</f>
        <v>651.34</v>
      </c>
      <c r="G117" s="4" t="s">
        <v>85</v>
      </c>
      <c r="H117" s="4" t="s">
        <v>86</v>
      </c>
      <c r="I117" s="4"/>
      <c r="J117" s="4"/>
      <c r="K117" s="4">
        <v>210</v>
      </c>
      <c r="L117" s="4">
        <v>25</v>
      </c>
      <c r="M117" s="4">
        <v>3</v>
      </c>
      <c r="N117" s="4" t="s">
        <v>3</v>
      </c>
      <c r="O117" s="4">
        <v>2</v>
      </c>
      <c r="P117" s="4"/>
      <c r="Q117" s="4"/>
      <c r="R117" s="4"/>
      <c r="S117" s="4"/>
      <c r="T117" s="4"/>
      <c r="U117" s="4"/>
      <c r="V117" s="4"/>
      <c r="W117" s="4">
        <v>651.34</v>
      </c>
      <c r="X117" s="4">
        <v>1</v>
      </c>
      <c r="Y117" s="4">
        <v>651.34</v>
      </c>
      <c r="Z117" s="4"/>
      <c r="AA117" s="4"/>
      <c r="AB117" s="4"/>
    </row>
    <row r="118" spans="1:50" x14ac:dyDescent="0.2">
      <c r="A118" s="4">
        <v>50</v>
      </c>
      <c r="B118" s="4">
        <v>0</v>
      </c>
      <c r="C118" s="4">
        <v>0</v>
      </c>
      <c r="D118" s="4">
        <v>1</v>
      </c>
      <c r="E118" s="4">
        <v>211</v>
      </c>
      <c r="F118" s="4">
        <f>ROUND(Source!Y91,O118)</f>
        <v>304.43</v>
      </c>
      <c r="G118" s="4" t="s">
        <v>87</v>
      </c>
      <c r="H118" s="4" t="s">
        <v>88</v>
      </c>
      <c r="I118" s="4"/>
      <c r="J118" s="4"/>
      <c r="K118" s="4">
        <v>211</v>
      </c>
      <c r="L118" s="4">
        <v>26</v>
      </c>
      <c r="M118" s="4">
        <v>3</v>
      </c>
      <c r="N118" s="4" t="s">
        <v>3</v>
      </c>
      <c r="O118" s="4">
        <v>2</v>
      </c>
      <c r="P118" s="4"/>
      <c r="Q118" s="4"/>
      <c r="R118" s="4"/>
      <c r="S118" s="4"/>
      <c r="T118" s="4"/>
      <c r="U118" s="4"/>
      <c r="V118" s="4"/>
      <c r="W118" s="4">
        <v>304.43</v>
      </c>
      <c r="X118" s="4">
        <v>1</v>
      </c>
      <c r="Y118" s="4">
        <v>304.43</v>
      </c>
      <c r="Z118" s="4"/>
      <c r="AA118" s="4"/>
      <c r="AB118" s="4"/>
    </row>
    <row r="119" spans="1:50" x14ac:dyDescent="0.2">
      <c r="A119" s="4">
        <v>50</v>
      </c>
      <c r="B119" s="4">
        <v>0</v>
      </c>
      <c r="C119" s="4">
        <v>0</v>
      </c>
      <c r="D119" s="4">
        <v>1</v>
      </c>
      <c r="E119" s="4">
        <v>224</v>
      </c>
      <c r="F119" s="4">
        <f>ROUND(Source!AR91,O119)</f>
        <v>1770.97</v>
      </c>
      <c r="G119" s="4" t="s">
        <v>89</v>
      </c>
      <c r="H119" s="4" t="s">
        <v>90</v>
      </c>
      <c r="I119" s="4"/>
      <c r="J119" s="4"/>
      <c r="K119" s="4">
        <v>224</v>
      </c>
      <c r="L119" s="4">
        <v>27</v>
      </c>
      <c r="M119" s="4">
        <v>3</v>
      </c>
      <c r="N119" s="4" t="s">
        <v>3</v>
      </c>
      <c r="O119" s="4">
        <v>2</v>
      </c>
      <c r="P119" s="4"/>
      <c r="Q119" s="4"/>
      <c r="R119" s="4"/>
      <c r="S119" s="4"/>
      <c r="T119" s="4"/>
      <c r="U119" s="4"/>
      <c r="V119" s="4"/>
      <c r="W119" s="4">
        <v>1770.97</v>
      </c>
      <c r="X119" s="4">
        <v>1</v>
      </c>
      <c r="Y119" s="4">
        <v>1770.97</v>
      </c>
      <c r="Z119" s="4"/>
      <c r="AA119" s="4"/>
      <c r="AB119" s="4"/>
    </row>
    <row r="122" spans="1:50" x14ac:dyDescent="0.2">
      <c r="A122">
        <v>70</v>
      </c>
      <c r="B122">
        <v>1</v>
      </c>
      <c r="D122">
        <v>1</v>
      </c>
      <c r="E122" t="s">
        <v>91</v>
      </c>
      <c r="F122" t="s">
        <v>92</v>
      </c>
      <c r="G122">
        <v>0</v>
      </c>
      <c r="H122">
        <v>0</v>
      </c>
      <c r="I122" t="s">
        <v>3</v>
      </c>
      <c r="J122">
        <v>1</v>
      </c>
      <c r="K122">
        <v>0</v>
      </c>
      <c r="L122" t="s">
        <v>3</v>
      </c>
      <c r="M122" t="s">
        <v>3</v>
      </c>
      <c r="N122">
        <v>0</v>
      </c>
      <c r="P122" t="s">
        <v>3</v>
      </c>
    </row>
    <row r="123" spans="1:50" x14ac:dyDescent="0.2">
      <c r="A123">
        <v>70</v>
      </c>
      <c r="B123">
        <v>1</v>
      </c>
      <c r="D123">
        <v>2</v>
      </c>
      <c r="E123" t="s">
        <v>93</v>
      </c>
      <c r="F123" t="s">
        <v>94</v>
      </c>
      <c r="G123">
        <v>1</v>
      </c>
      <c r="H123">
        <v>0</v>
      </c>
      <c r="I123" t="s">
        <v>3</v>
      </c>
      <c r="J123">
        <v>1</v>
      </c>
      <c r="K123">
        <v>0</v>
      </c>
      <c r="L123" t="s">
        <v>3</v>
      </c>
      <c r="M123" t="s">
        <v>3</v>
      </c>
      <c r="N123">
        <v>0</v>
      </c>
      <c r="P123" t="s">
        <v>3</v>
      </c>
    </row>
    <row r="125" spans="1:50" x14ac:dyDescent="0.2">
      <c r="A125">
        <v>-1</v>
      </c>
    </row>
    <row r="127" spans="1:50" x14ac:dyDescent="0.2">
      <c r="A127" s="3">
        <v>75</v>
      </c>
      <c r="B127" s="3" t="s">
        <v>95</v>
      </c>
      <c r="C127" s="3">
        <v>2025</v>
      </c>
      <c r="D127" s="3">
        <v>0</v>
      </c>
      <c r="E127" s="3">
        <v>1</v>
      </c>
      <c r="F127" s="3"/>
      <c r="G127" s="3">
        <v>0</v>
      </c>
      <c r="H127" s="3">
        <v>2</v>
      </c>
      <c r="I127" s="3">
        <v>1</v>
      </c>
      <c r="J127" s="3">
        <v>1</v>
      </c>
      <c r="K127" s="3">
        <v>95</v>
      </c>
      <c r="L127" s="3">
        <v>65</v>
      </c>
      <c r="M127" s="3">
        <v>0</v>
      </c>
      <c r="N127" s="3">
        <v>59529827</v>
      </c>
      <c r="O127" s="3">
        <v>1</v>
      </c>
    </row>
    <row r="128" spans="1:50" x14ac:dyDescent="0.2">
      <c r="A128" s="5">
        <v>1</v>
      </c>
      <c r="B128" s="5" t="s">
        <v>96</v>
      </c>
      <c r="C128" s="5" t="s">
        <v>97</v>
      </c>
      <c r="D128" s="5">
        <v>2025</v>
      </c>
      <c r="E128" s="5">
        <v>1</v>
      </c>
      <c r="F128" s="5">
        <v>1</v>
      </c>
      <c r="G128" s="5">
        <v>1</v>
      </c>
      <c r="H128" s="5">
        <v>0</v>
      </c>
      <c r="I128" s="5">
        <v>2</v>
      </c>
      <c r="J128" s="5">
        <v>1</v>
      </c>
      <c r="K128" s="5">
        <v>1</v>
      </c>
      <c r="L128" s="5">
        <v>1</v>
      </c>
      <c r="M128" s="5">
        <v>1</v>
      </c>
      <c r="N128" s="5">
        <v>1</v>
      </c>
      <c r="O128" s="5">
        <v>1</v>
      </c>
      <c r="P128" s="5">
        <v>1</v>
      </c>
      <c r="Q128" s="5">
        <v>1</v>
      </c>
      <c r="R128" s="5" t="s">
        <v>3</v>
      </c>
      <c r="S128" s="5" t="s">
        <v>3</v>
      </c>
      <c r="T128" s="5" t="s">
        <v>3</v>
      </c>
      <c r="U128" s="5" t="s">
        <v>3</v>
      </c>
      <c r="V128" s="5" t="s">
        <v>3</v>
      </c>
      <c r="W128" s="5" t="s">
        <v>3</v>
      </c>
      <c r="X128" s="5" t="s">
        <v>3</v>
      </c>
      <c r="Y128" s="5" t="s">
        <v>3</v>
      </c>
      <c r="Z128" s="5" t="s">
        <v>3</v>
      </c>
      <c r="AA128" s="5" t="s">
        <v>98</v>
      </c>
      <c r="AB128" s="5"/>
      <c r="AC128" s="5"/>
      <c r="AD128" s="5"/>
      <c r="AE128" s="5"/>
      <c r="AF128" s="5"/>
      <c r="AG128" s="5"/>
      <c r="AH128" s="5"/>
      <c r="AI128" s="5"/>
      <c r="AJ128" s="5"/>
      <c r="AK128" s="5"/>
      <c r="AL128" s="5"/>
      <c r="AM128" s="5"/>
      <c r="AN128" s="5">
        <v>59529828</v>
      </c>
      <c r="AO128" s="5"/>
      <c r="AP128" s="5"/>
      <c r="AQ128" s="5"/>
      <c r="AR128" s="5"/>
      <c r="AS128" s="5"/>
      <c r="AT128" s="5"/>
      <c r="AU128" s="5"/>
      <c r="AV128" s="5"/>
      <c r="AW128" s="5"/>
      <c r="AX128" s="5"/>
    </row>
    <row r="132" spans="1:5" x14ac:dyDescent="0.2">
      <c r="A132">
        <v>65</v>
      </c>
      <c r="C132">
        <v>1</v>
      </c>
      <c r="D132">
        <v>0</v>
      </c>
      <c r="E132">
        <v>245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C46FFBC-EA6F-4B33-9EFA-DD7AE392DD40}">
  <dimension ref="A1:EC52"/>
  <sheetViews>
    <sheetView workbookViewId="0"/>
  </sheetViews>
  <sheetFormatPr defaultColWidth="9.140625" defaultRowHeight="12.75" x14ac:dyDescent="0.2"/>
  <cols>
    <col min="1" max="256" width="9.140625" customWidth="1"/>
  </cols>
  <sheetData>
    <row r="1" spans="1:133" x14ac:dyDescent="0.2">
      <c r="A1">
        <v>0</v>
      </c>
      <c r="B1" t="s">
        <v>0</v>
      </c>
      <c r="D1" t="s">
        <v>99</v>
      </c>
      <c r="F1">
        <v>0</v>
      </c>
      <c r="G1">
        <v>0</v>
      </c>
      <c r="H1">
        <v>0</v>
      </c>
      <c r="I1" t="s">
        <v>2</v>
      </c>
      <c r="J1" t="s">
        <v>3</v>
      </c>
      <c r="K1">
        <v>1</v>
      </c>
      <c r="L1">
        <v>59822</v>
      </c>
      <c r="M1">
        <v>10</v>
      </c>
      <c r="N1">
        <v>11</v>
      </c>
      <c r="O1">
        <v>12</v>
      </c>
      <c r="P1">
        <v>0</v>
      </c>
      <c r="Q1">
        <v>0</v>
      </c>
    </row>
    <row r="12" spans="1:133" x14ac:dyDescent="0.2">
      <c r="A12" s="1">
        <v>1</v>
      </c>
      <c r="B12" s="1">
        <v>51</v>
      </c>
      <c r="C12" s="1">
        <v>0</v>
      </c>
      <c r="D12" s="1"/>
      <c r="E12" s="1">
        <v>0</v>
      </c>
      <c r="F12" s="1" t="s">
        <v>4</v>
      </c>
      <c r="G12" s="1" t="s">
        <v>5</v>
      </c>
      <c r="H12" s="1" t="s">
        <v>3</v>
      </c>
      <c r="I12" s="1">
        <v>0</v>
      </c>
      <c r="J12" s="1" t="s">
        <v>6</v>
      </c>
      <c r="K12" s="1">
        <v>0</v>
      </c>
      <c r="L12" s="1">
        <v>0</v>
      </c>
      <c r="M12" s="1">
        <v>4098</v>
      </c>
      <c r="N12" s="1"/>
      <c r="O12" s="1">
        <v>0</v>
      </c>
      <c r="P12" s="1">
        <v>0</v>
      </c>
      <c r="Q12" s="1">
        <v>0</v>
      </c>
      <c r="R12" s="1">
        <v>160</v>
      </c>
      <c r="S12" s="1"/>
      <c r="T12" s="1">
        <v>1</v>
      </c>
      <c r="U12" s="1" t="s">
        <v>3</v>
      </c>
      <c r="V12" s="1">
        <v>0</v>
      </c>
      <c r="W12" s="1" t="s">
        <v>3</v>
      </c>
      <c r="X12" s="1" t="s">
        <v>3</v>
      </c>
      <c r="Y12" s="1" t="s">
        <v>3</v>
      </c>
      <c r="Z12" s="1" t="s">
        <v>3</v>
      </c>
      <c r="AA12" s="1" t="s">
        <v>3</v>
      </c>
      <c r="AB12" s="1" t="s">
        <v>7</v>
      </c>
      <c r="AC12" s="1" t="s">
        <v>8</v>
      </c>
      <c r="AD12" s="1" t="s">
        <v>3</v>
      </c>
      <c r="AE12" s="1" t="s">
        <v>3</v>
      </c>
      <c r="AF12" s="1" t="s">
        <v>3</v>
      </c>
      <c r="AG12" s="1" t="s">
        <v>3</v>
      </c>
      <c r="AH12" s="1" t="s">
        <v>3</v>
      </c>
      <c r="AI12" s="1" t="s">
        <v>3</v>
      </c>
      <c r="AJ12" s="1" t="s">
        <v>3</v>
      </c>
      <c r="AK12" s="1"/>
      <c r="AL12" s="1" t="s">
        <v>3</v>
      </c>
      <c r="AM12" s="1" t="s">
        <v>3</v>
      </c>
      <c r="AN12" s="1" t="s">
        <v>3</v>
      </c>
      <c r="AO12" s="1"/>
      <c r="AP12" s="1" t="s">
        <v>3</v>
      </c>
      <c r="AQ12" s="1" t="s">
        <v>3</v>
      </c>
      <c r="AR12" s="1" t="s">
        <v>3</v>
      </c>
      <c r="AS12" s="1"/>
      <c r="AT12" s="1"/>
      <c r="AU12" s="1"/>
      <c r="AV12" s="1"/>
      <c r="AW12" s="1"/>
      <c r="AX12" s="1" t="s">
        <v>3</v>
      </c>
      <c r="AY12" s="1" t="s">
        <v>3</v>
      </c>
      <c r="AZ12" s="1" t="s">
        <v>3</v>
      </c>
      <c r="BA12" s="1"/>
      <c r="BB12" s="1">
        <v>0</v>
      </c>
      <c r="BC12" s="1"/>
      <c r="BD12" s="1"/>
      <c r="BE12" s="1"/>
      <c r="BF12" s="1"/>
      <c r="BG12" s="1"/>
      <c r="BH12" s="1" t="s">
        <v>9</v>
      </c>
      <c r="BI12" s="1" t="s">
        <v>10</v>
      </c>
      <c r="BJ12" s="1">
        <v>1</v>
      </c>
      <c r="BK12" s="1">
        <v>1</v>
      </c>
      <c r="BL12" s="1">
        <v>0</v>
      </c>
      <c r="BM12" s="1">
        <v>0</v>
      </c>
      <c r="BN12" s="1">
        <v>1</v>
      </c>
      <c r="BO12" s="1">
        <v>0</v>
      </c>
      <c r="BP12" s="1">
        <v>6</v>
      </c>
      <c r="BQ12" s="1">
        <v>2</v>
      </c>
      <c r="BR12" s="1">
        <v>1</v>
      </c>
      <c r="BS12" s="1">
        <v>1</v>
      </c>
      <c r="BT12" s="1">
        <v>0</v>
      </c>
      <c r="BU12" s="1">
        <v>0</v>
      </c>
      <c r="BV12" s="1">
        <v>1</v>
      </c>
      <c r="BW12" s="1">
        <v>0</v>
      </c>
      <c r="BX12" s="1">
        <v>0</v>
      </c>
      <c r="BY12" s="1" t="s">
        <v>11</v>
      </c>
      <c r="BZ12" s="1" t="s">
        <v>12</v>
      </c>
      <c r="CA12" s="1" t="s">
        <v>13</v>
      </c>
      <c r="CB12" s="1" t="s">
        <v>13</v>
      </c>
      <c r="CC12" s="1" t="s">
        <v>13</v>
      </c>
      <c r="CD12" s="1" t="s">
        <v>13</v>
      </c>
      <c r="CE12" s="1" t="s">
        <v>14</v>
      </c>
      <c r="CF12" s="1">
        <v>0</v>
      </c>
      <c r="CG12" s="1">
        <v>0</v>
      </c>
      <c r="CH12" s="1">
        <v>8200</v>
      </c>
      <c r="CI12" s="1" t="s">
        <v>3</v>
      </c>
      <c r="CJ12" s="1" t="s">
        <v>3</v>
      </c>
      <c r="CK12" s="1">
        <v>76</v>
      </c>
      <c r="CL12" s="1"/>
      <c r="CM12" s="1"/>
      <c r="CN12" s="1"/>
      <c r="CO12" s="1"/>
      <c r="CP12" s="1"/>
      <c r="CQ12" s="1" t="s">
        <v>15</v>
      </c>
      <c r="CR12" s="1" t="s">
        <v>16</v>
      </c>
      <c r="CS12" s="1">
        <v>41660</v>
      </c>
      <c r="CT12" s="1">
        <v>1</v>
      </c>
      <c r="CU12" s="1">
        <v>75</v>
      </c>
      <c r="CV12" s="1"/>
      <c r="CW12" s="1"/>
      <c r="CX12" s="1"/>
      <c r="CY12" s="1">
        <v>0</v>
      </c>
      <c r="CZ12" s="1" t="s">
        <v>3</v>
      </c>
      <c r="DA12" s="1" t="s">
        <v>3</v>
      </c>
      <c r="DB12" s="1"/>
      <c r="DC12" s="1"/>
      <c r="DD12" s="1"/>
      <c r="DE12" s="1"/>
      <c r="DF12" s="1"/>
      <c r="DG12" s="1"/>
      <c r="DH12" s="1"/>
      <c r="DI12" s="1"/>
      <c r="DJ12" s="1"/>
      <c r="DK12" s="1"/>
      <c r="DL12" s="1"/>
      <c r="DM12" s="1"/>
      <c r="DN12" s="1"/>
      <c r="DO12" s="1"/>
      <c r="DP12" s="1"/>
      <c r="DQ12" s="1"/>
      <c r="DR12" s="1"/>
      <c r="DS12" s="1"/>
      <c r="DT12" s="1"/>
      <c r="DU12" s="1"/>
      <c r="DV12" s="1"/>
      <c r="DW12" s="1"/>
      <c r="DX12" s="1"/>
      <c r="DY12" s="1"/>
      <c r="DZ12" s="1"/>
      <c r="EA12" s="1"/>
      <c r="EB12" s="1"/>
      <c r="EC12" s="1">
        <v>0</v>
      </c>
    </row>
    <row r="14" spans="1:133" x14ac:dyDescent="0.2">
      <c r="A14" s="1">
        <v>22</v>
      </c>
      <c r="B14" s="1">
        <v>1</v>
      </c>
      <c r="C14" s="1">
        <v>0</v>
      </c>
      <c r="D14" s="1">
        <v>59529827</v>
      </c>
      <c r="E14" s="1">
        <v>0</v>
      </c>
      <c r="F14" s="1">
        <v>2</v>
      </c>
      <c r="G14" s="1">
        <v>1</v>
      </c>
      <c r="H14" s="1"/>
      <c r="I14" s="1"/>
      <c r="J14" s="1"/>
      <c r="K14" s="1"/>
      <c r="L14" s="1"/>
      <c r="M14" s="1"/>
      <c r="N14" s="1"/>
      <c r="O14" s="1"/>
    </row>
    <row r="16" spans="1:133" x14ac:dyDescent="0.2">
      <c r="A16" s="6">
        <v>3</v>
      </c>
      <c r="B16" s="6">
        <v>0</v>
      </c>
      <c r="C16" s="6" t="s">
        <v>17</v>
      </c>
      <c r="D16" s="6" t="s">
        <v>17</v>
      </c>
      <c r="E16" s="7">
        <f>ROUND((Source!F78)/1000,2)</f>
        <v>0</v>
      </c>
      <c r="F16" s="7">
        <f>ROUND((Source!F79)/1000,2)</f>
        <v>1.77</v>
      </c>
      <c r="G16" s="7">
        <f>ROUND((Source!F70)/1000,2)</f>
        <v>0</v>
      </c>
      <c r="H16" s="7">
        <f>ROUND((Source!F80)/1000+(Source!F81)/1000,2)</f>
        <v>0</v>
      </c>
      <c r="I16" s="7">
        <f>E16+F16+G16+H16</f>
        <v>1.77</v>
      </c>
      <c r="J16" s="7">
        <f>ROUND((Source!F76+Source!F75)/1000,2)</f>
        <v>0.74</v>
      </c>
      <c r="AI16" s="6">
        <v>0</v>
      </c>
      <c r="AJ16" s="6">
        <v>0</v>
      </c>
      <c r="AK16" s="6" t="s">
        <v>3</v>
      </c>
      <c r="AL16" s="6" t="s">
        <v>3</v>
      </c>
      <c r="AM16" s="6" t="s">
        <v>3</v>
      </c>
      <c r="AN16" s="6">
        <v>0</v>
      </c>
      <c r="AO16" s="6" t="s">
        <v>3</v>
      </c>
      <c r="AP16" s="6" t="s">
        <v>3</v>
      </c>
      <c r="AT16" s="7">
        <v>771.14</v>
      </c>
      <c r="AU16" s="7">
        <v>0</v>
      </c>
      <c r="AV16" s="7">
        <v>0</v>
      </c>
      <c r="AW16" s="7">
        <v>0</v>
      </c>
      <c r="AX16" s="7">
        <v>0</v>
      </c>
      <c r="AY16" s="7">
        <v>63.16</v>
      </c>
      <c r="AZ16" s="7">
        <v>27.54</v>
      </c>
      <c r="BA16" s="7">
        <v>707.98</v>
      </c>
      <c r="BB16" s="7">
        <v>0</v>
      </c>
      <c r="BC16" s="7">
        <v>1770.97</v>
      </c>
      <c r="BD16" s="7">
        <v>0</v>
      </c>
      <c r="BE16" s="7">
        <v>0</v>
      </c>
      <c r="BF16" s="7">
        <v>1.2311045999999999</v>
      </c>
      <c r="BG16" s="7">
        <v>0</v>
      </c>
      <c r="BH16" s="7">
        <v>0</v>
      </c>
      <c r="BI16" s="7">
        <v>651.34</v>
      </c>
      <c r="BJ16" s="7">
        <v>304.43</v>
      </c>
      <c r="BK16" s="7">
        <v>1770.97</v>
      </c>
    </row>
    <row r="18" spans="1:19" x14ac:dyDescent="0.2">
      <c r="A18">
        <v>51</v>
      </c>
      <c r="E18" s="8">
        <f>SUMIF(A16:A17,3,E16:E17)</f>
        <v>0</v>
      </c>
      <c r="F18" s="8">
        <f>SUMIF(A16:A17,3,F16:F17)</f>
        <v>1.77</v>
      </c>
      <c r="G18" s="8">
        <f>SUMIF(A16:A17,3,G16:G17)</f>
        <v>0</v>
      </c>
      <c r="H18" s="8">
        <f>SUMIF(A16:A17,3,H16:H17)</f>
        <v>0</v>
      </c>
      <c r="I18" s="8">
        <f>SUMIF(A16:A17,3,I16:I17)</f>
        <v>1.77</v>
      </c>
      <c r="J18" s="8">
        <f>SUMIF(A16:A17,3,J16:J17)</f>
        <v>0.74</v>
      </c>
      <c r="K18" s="8"/>
      <c r="L18" s="8"/>
      <c r="M18" s="8"/>
      <c r="N18" s="8"/>
      <c r="O18" s="8"/>
      <c r="P18" s="8"/>
      <c r="Q18" s="8"/>
      <c r="R18" s="8"/>
      <c r="S18" s="8"/>
    </row>
    <row r="20" spans="1:19" x14ac:dyDescent="0.2">
      <c r="A20" s="4">
        <v>50</v>
      </c>
      <c r="B20" s="4">
        <v>0</v>
      </c>
      <c r="C20" s="4">
        <v>0</v>
      </c>
      <c r="D20" s="4">
        <v>1</v>
      </c>
      <c r="E20" s="4">
        <v>201</v>
      </c>
      <c r="F20" s="4">
        <v>771.14</v>
      </c>
      <c r="G20" s="4" t="s">
        <v>37</v>
      </c>
      <c r="H20" s="4" t="s">
        <v>38</v>
      </c>
      <c r="I20" s="4"/>
      <c r="J20" s="4"/>
      <c r="K20" s="4">
        <v>201</v>
      </c>
      <c r="L20" s="4">
        <v>1</v>
      </c>
      <c r="M20" s="4">
        <v>3</v>
      </c>
      <c r="N20" s="4" t="s">
        <v>3</v>
      </c>
      <c r="O20" s="4">
        <v>2</v>
      </c>
      <c r="P20" s="4"/>
    </row>
    <row r="21" spans="1:19" x14ac:dyDescent="0.2">
      <c r="A21" s="4">
        <v>50</v>
      </c>
      <c r="B21" s="4">
        <v>0</v>
      </c>
      <c r="C21" s="4">
        <v>0</v>
      </c>
      <c r="D21" s="4">
        <v>1</v>
      </c>
      <c r="E21" s="4">
        <v>202</v>
      </c>
      <c r="F21" s="4">
        <v>0</v>
      </c>
      <c r="G21" s="4" t="s">
        <v>39</v>
      </c>
      <c r="H21" s="4" t="s">
        <v>40</v>
      </c>
      <c r="I21" s="4"/>
      <c r="J21" s="4"/>
      <c r="K21" s="4">
        <v>202</v>
      </c>
      <c r="L21" s="4">
        <v>2</v>
      </c>
      <c r="M21" s="4">
        <v>3</v>
      </c>
      <c r="N21" s="4" t="s">
        <v>3</v>
      </c>
      <c r="O21" s="4">
        <v>2</v>
      </c>
      <c r="P21" s="4"/>
    </row>
    <row r="22" spans="1:19" x14ac:dyDescent="0.2">
      <c r="A22" s="4">
        <v>50</v>
      </c>
      <c r="B22" s="4">
        <v>0</v>
      </c>
      <c r="C22" s="4">
        <v>0</v>
      </c>
      <c r="D22" s="4">
        <v>1</v>
      </c>
      <c r="E22" s="4">
        <v>222</v>
      </c>
      <c r="F22" s="4">
        <v>0</v>
      </c>
      <c r="G22" s="4" t="s">
        <v>41</v>
      </c>
      <c r="H22" s="4" t="s">
        <v>42</v>
      </c>
      <c r="I22" s="4"/>
      <c r="J22" s="4"/>
      <c r="K22" s="4">
        <v>222</v>
      </c>
      <c r="L22" s="4">
        <v>3</v>
      </c>
      <c r="M22" s="4">
        <v>3</v>
      </c>
      <c r="N22" s="4" t="s">
        <v>3</v>
      </c>
      <c r="O22" s="4">
        <v>2</v>
      </c>
      <c r="P22" s="4"/>
    </row>
    <row r="23" spans="1:19" x14ac:dyDescent="0.2">
      <c r="A23" s="4">
        <v>50</v>
      </c>
      <c r="B23" s="4">
        <v>0</v>
      </c>
      <c r="C23" s="4">
        <v>0</v>
      </c>
      <c r="D23" s="4">
        <v>1</v>
      </c>
      <c r="E23" s="4">
        <v>225</v>
      </c>
      <c r="F23" s="4">
        <v>0</v>
      </c>
      <c r="G23" s="4" t="s">
        <v>43</v>
      </c>
      <c r="H23" s="4" t="s">
        <v>44</v>
      </c>
      <c r="I23" s="4"/>
      <c r="J23" s="4"/>
      <c r="K23" s="4">
        <v>225</v>
      </c>
      <c r="L23" s="4">
        <v>4</v>
      </c>
      <c r="M23" s="4">
        <v>3</v>
      </c>
      <c r="N23" s="4" t="s">
        <v>3</v>
      </c>
      <c r="O23" s="4">
        <v>2</v>
      </c>
      <c r="P23" s="4"/>
    </row>
    <row r="24" spans="1:19" x14ac:dyDescent="0.2">
      <c r="A24" s="4">
        <v>50</v>
      </c>
      <c r="B24" s="4">
        <v>0</v>
      </c>
      <c r="C24" s="4">
        <v>0</v>
      </c>
      <c r="D24" s="4">
        <v>1</v>
      </c>
      <c r="E24" s="4">
        <v>226</v>
      </c>
      <c r="F24" s="4">
        <v>0</v>
      </c>
      <c r="G24" s="4" t="s">
        <v>45</v>
      </c>
      <c r="H24" s="4" t="s">
        <v>46</v>
      </c>
      <c r="I24" s="4"/>
      <c r="J24" s="4"/>
      <c r="K24" s="4">
        <v>226</v>
      </c>
      <c r="L24" s="4">
        <v>5</v>
      </c>
      <c r="M24" s="4">
        <v>3</v>
      </c>
      <c r="N24" s="4" t="s">
        <v>3</v>
      </c>
      <c r="O24" s="4">
        <v>2</v>
      </c>
      <c r="P24" s="4"/>
    </row>
    <row r="25" spans="1:19" x14ac:dyDescent="0.2">
      <c r="A25" s="4">
        <v>50</v>
      </c>
      <c r="B25" s="4">
        <v>0</v>
      </c>
      <c r="C25" s="4">
        <v>0</v>
      </c>
      <c r="D25" s="4">
        <v>1</v>
      </c>
      <c r="E25" s="4">
        <v>227</v>
      </c>
      <c r="F25" s="4">
        <v>0</v>
      </c>
      <c r="G25" s="4" t="s">
        <v>47</v>
      </c>
      <c r="H25" s="4" t="s">
        <v>48</v>
      </c>
      <c r="I25" s="4"/>
      <c r="J25" s="4"/>
      <c r="K25" s="4">
        <v>227</v>
      </c>
      <c r="L25" s="4">
        <v>6</v>
      </c>
      <c r="M25" s="4">
        <v>3</v>
      </c>
      <c r="N25" s="4" t="s">
        <v>3</v>
      </c>
      <c r="O25" s="4">
        <v>2</v>
      </c>
      <c r="P25" s="4"/>
    </row>
    <row r="26" spans="1:19" x14ac:dyDescent="0.2">
      <c r="A26" s="4">
        <v>50</v>
      </c>
      <c r="B26" s="4">
        <v>0</v>
      </c>
      <c r="C26" s="4">
        <v>0</v>
      </c>
      <c r="D26" s="4">
        <v>1</v>
      </c>
      <c r="E26" s="4">
        <v>228</v>
      </c>
      <c r="F26" s="4">
        <v>0</v>
      </c>
      <c r="G26" s="4" t="s">
        <v>49</v>
      </c>
      <c r="H26" s="4" t="s">
        <v>50</v>
      </c>
      <c r="I26" s="4"/>
      <c r="J26" s="4"/>
      <c r="K26" s="4">
        <v>228</v>
      </c>
      <c r="L26" s="4">
        <v>7</v>
      </c>
      <c r="M26" s="4">
        <v>3</v>
      </c>
      <c r="N26" s="4" t="s">
        <v>3</v>
      </c>
      <c r="O26" s="4">
        <v>2</v>
      </c>
      <c r="P26" s="4"/>
    </row>
    <row r="27" spans="1:19" x14ac:dyDescent="0.2">
      <c r="A27" s="4">
        <v>50</v>
      </c>
      <c r="B27" s="4">
        <v>0</v>
      </c>
      <c r="C27" s="4">
        <v>0</v>
      </c>
      <c r="D27" s="4">
        <v>1</v>
      </c>
      <c r="E27" s="4">
        <v>216</v>
      </c>
      <c r="F27" s="4">
        <v>0</v>
      </c>
      <c r="G27" s="4" t="s">
        <v>51</v>
      </c>
      <c r="H27" s="4" t="s">
        <v>52</v>
      </c>
      <c r="I27" s="4"/>
      <c r="J27" s="4"/>
      <c r="K27" s="4">
        <v>216</v>
      </c>
      <c r="L27" s="4">
        <v>8</v>
      </c>
      <c r="M27" s="4">
        <v>3</v>
      </c>
      <c r="N27" s="4" t="s">
        <v>3</v>
      </c>
      <c r="O27" s="4">
        <v>2</v>
      </c>
      <c r="P27" s="4"/>
    </row>
    <row r="28" spans="1:19" x14ac:dyDescent="0.2">
      <c r="A28" s="4">
        <v>50</v>
      </c>
      <c r="B28" s="4">
        <v>0</v>
      </c>
      <c r="C28" s="4">
        <v>0</v>
      </c>
      <c r="D28" s="4">
        <v>1</v>
      </c>
      <c r="E28" s="4">
        <v>223</v>
      </c>
      <c r="F28" s="4">
        <v>0</v>
      </c>
      <c r="G28" s="4" t="s">
        <v>53</v>
      </c>
      <c r="H28" s="4" t="s">
        <v>54</v>
      </c>
      <c r="I28" s="4"/>
      <c r="J28" s="4"/>
      <c r="K28" s="4">
        <v>223</v>
      </c>
      <c r="L28" s="4">
        <v>9</v>
      </c>
      <c r="M28" s="4">
        <v>3</v>
      </c>
      <c r="N28" s="4" t="s">
        <v>3</v>
      </c>
      <c r="O28" s="4">
        <v>2</v>
      </c>
      <c r="P28" s="4"/>
    </row>
    <row r="29" spans="1:19" x14ac:dyDescent="0.2">
      <c r="A29" s="4">
        <v>50</v>
      </c>
      <c r="B29" s="4">
        <v>0</v>
      </c>
      <c r="C29" s="4">
        <v>0</v>
      </c>
      <c r="D29" s="4">
        <v>1</v>
      </c>
      <c r="E29" s="4">
        <v>229</v>
      </c>
      <c r="F29" s="4">
        <v>0</v>
      </c>
      <c r="G29" s="4" t="s">
        <v>55</v>
      </c>
      <c r="H29" s="4" t="s">
        <v>56</v>
      </c>
      <c r="I29" s="4"/>
      <c r="J29" s="4"/>
      <c r="K29" s="4">
        <v>229</v>
      </c>
      <c r="L29" s="4">
        <v>10</v>
      </c>
      <c r="M29" s="4">
        <v>3</v>
      </c>
      <c r="N29" s="4" t="s">
        <v>3</v>
      </c>
      <c r="O29" s="4">
        <v>2</v>
      </c>
      <c r="P29" s="4"/>
    </row>
    <row r="30" spans="1:19" x14ac:dyDescent="0.2">
      <c r="A30" s="4">
        <v>50</v>
      </c>
      <c r="B30" s="4">
        <v>0</v>
      </c>
      <c r="C30" s="4">
        <v>0</v>
      </c>
      <c r="D30" s="4">
        <v>1</v>
      </c>
      <c r="E30" s="4">
        <v>203</v>
      </c>
      <c r="F30" s="4">
        <v>63.16</v>
      </c>
      <c r="G30" s="4" t="s">
        <v>57</v>
      </c>
      <c r="H30" s="4" t="s">
        <v>58</v>
      </c>
      <c r="I30" s="4"/>
      <c r="J30" s="4"/>
      <c r="K30" s="4">
        <v>203</v>
      </c>
      <c r="L30" s="4">
        <v>11</v>
      </c>
      <c r="M30" s="4">
        <v>3</v>
      </c>
      <c r="N30" s="4" t="s">
        <v>3</v>
      </c>
      <c r="O30" s="4">
        <v>2</v>
      </c>
      <c r="P30" s="4"/>
    </row>
    <row r="31" spans="1:19" x14ac:dyDescent="0.2">
      <c r="A31" s="4">
        <v>50</v>
      </c>
      <c r="B31" s="4">
        <v>0</v>
      </c>
      <c r="C31" s="4">
        <v>0</v>
      </c>
      <c r="D31" s="4">
        <v>1</v>
      </c>
      <c r="E31" s="4">
        <v>231</v>
      </c>
      <c r="F31" s="4">
        <v>0</v>
      </c>
      <c r="G31" s="4" t="s">
        <v>59</v>
      </c>
      <c r="H31" s="4" t="s">
        <v>60</v>
      </c>
      <c r="I31" s="4"/>
      <c r="J31" s="4"/>
      <c r="K31" s="4">
        <v>231</v>
      </c>
      <c r="L31" s="4">
        <v>12</v>
      </c>
      <c r="M31" s="4">
        <v>3</v>
      </c>
      <c r="N31" s="4" t="s">
        <v>3</v>
      </c>
      <c r="O31" s="4">
        <v>2</v>
      </c>
      <c r="P31" s="4"/>
    </row>
    <row r="32" spans="1:19" x14ac:dyDescent="0.2">
      <c r="A32" s="4">
        <v>50</v>
      </c>
      <c r="B32" s="4">
        <v>0</v>
      </c>
      <c r="C32" s="4">
        <v>0</v>
      </c>
      <c r="D32" s="4">
        <v>1</v>
      </c>
      <c r="E32" s="4">
        <v>204</v>
      </c>
      <c r="F32" s="4">
        <v>27.54</v>
      </c>
      <c r="G32" s="4" t="s">
        <v>61</v>
      </c>
      <c r="H32" s="4" t="s">
        <v>62</v>
      </c>
      <c r="I32" s="4"/>
      <c r="J32" s="4"/>
      <c r="K32" s="4">
        <v>204</v>
      </c>
      <c r="L32" s="4">
        <v>13</v>
      </c>
      <c r="M32" s="4">
        <v>3</v>
      </c>
      <c r="N32" s="4" t="s">
        <v>3</v>
      </c>
      <c r="O32" s="4">
        <v>2</v>
      </c>
      <c r="P32" s="4"/>
    </row>
    <row r="33" spans="1:16" x14ac:dyDescent="0.2">
      <c r="A33" s="4">
        <v>50</v>
      </c>
      <c r="B33" s="4">
        <v>0</v>
      </c>
      <c r="C33" s="4">
        <v>0</v>
      </c>
      <c r="D33" s="4">
        <v>1</v>
      </c>
      <c r="E33" s="4">
        <v>205</v>
      </c>
      <c r="F33" s="4">
        <v>707.98</v>
      </c>
      <c r="G33" s="4" t="s">
        <v>63</v>
      </c>
      <c r="H33" s="4" t="s">
        <v>64</v>
      </c>
      <c r="I33" s="4"/>
      <c r="J33" s="4"/>
      <c r="K33" s="4">
        <v>205</v>
      </c>
      <c r="L33" s="4">
        <v>14</v>
      </c>
      <c r="M33" s="4">
        <v>3</v>
      </c>
      <c r="N33" s="4" t="s">
        <v>3</v>
      </c>
      <c r="O33" s="4">
        <v>2</v>
      </c>
      <c r="P33" s="4"/>
    </row>
    <row r="34" spans="1:16" x14ac:dyDescent="0.2">
      <c r="A34" s="4">
        <v>50</v>
      </c>
      <c r="B34" s="4">
        <v>0</v>
      </c>
      <c r="C34" s="4">
        <v>0</v>
      </c>
      <c r="D34" s="4">
        <v>1</v>
      </c>
      <c r="E34" s="4">
        <v>232</v>
      </c>
      <c r="F34" s="4">
        <v>0</v>
      </c>
      <c r="G34" s="4" t="s">
        <v>65</v>
      </c>
      <c r="H34" s="4" t="s">
        <v>66</v>
      </c>
      <c r="I34" s="4"/>
      <c r="J34" s="4"/>
      <c r="K34" s="4">
        <v>232</v>
      </c>
      <c r="L34" s="4">
        <v>15</v>
      </c>
      <c r="M34" s="4">
        <v>3</v>
      </c>
      <c r="N34" s="4" t="s">
        <v>3</v>
      </c>
      <c r="O34" s="4">
        <v>2</v>
      </c>
      <c r="P34" s="4"/>
    </row>
    <row r="35" spans="1:16" x14ac:dyDescent="0.2">
      <c r="A35" s="4">
        <v>50</v>
      </c>
      <c r="B35" s="4">
        <v>0</v>
      </c>
      <c r="C35" s="4">
        <v>0</v>
      </c>
      <c r="D35" s="4">
        <v>1</v>
      </c>
      <c r="E35" s="4">
        <v>214</v>
      </c>
      <c r="F35" s="4">
        <v>0</v>
      </c>
      <c r="G35" s="4" t="s">
        <v>67</v>
      </c>
      <c r="H35" s="4" t="s">
        <v>68</v>
      </c>
      <c r="I35" s="4"/>
      <c r="J35" s="4"/>
      <c r="K35" s="4">
        <v>214</v>
      </c>
      <c r="L35" s="4">
        <v>16</v>
      </c>
      <c r="M35" s="4">
        <v>3</v>
      </c>
      <c r="N35" s="4" t="s">
        <v>3</v>
      </c>
      <c r="O35" s="4">
        <v>2</v>
      </c>
      <c r="P35" s="4"/>
    </row>
    <row r="36" spans="1:16" x14ac:dyDescent="0.2">
      <c r="A36" s="4">
        <v>50</v>
      </c>
      <c r="B36" s="4">
        <v>0</v>
      </c>
      <c r="C36" s="4">
        <v>0</v>
      </c>
      <c r="D36" s="4">
        <v>1</v>
      </c>
      <c r="E36" s="4">
        <v>215</v>
      </c>
      <c r="F36" s="4">
        <v>1770.97</v>
      </c>
      <c r="G36" s="4" t="s">
        <v>69</v>
      </c>
      <c r="H36" s="4" t="s">
        <v>70</v>
      </c>
      <c r="I36" s="4"/>
      <c r="J36" s="4"/>
      <c r="K36" s="4">
        <v>215</v>
      </c>
      <c r="L36" s="4">
        <v>17</v>
      </c>
      <c r="M36" s="4">
        <v>3</v>
      </c>
      <c r="N36" s="4" t="s">
        <v>3</v>
      </c>
      <c r="O36" s="4">
        <v>2</v>
      </c>
      <c r="P36" s="4"/>
    </row>
    <row r="37" spans="1:16" x14ac:dyDescent="0.2">
      <c r="A37" s="4">
        <v>50</v>
      </c>
      <c r="B37" s="4">
        <v>0</v>
      </c>
      <c r="C37" s="4">
        <v>0</v>
      </c>
      <c r="D37" s="4">
        <v>1</v>
      </c>
      <c r="E37" s="4">
        <v>217</v>
      </c>
      <c r="F37" s="4">
        <v>0</v>
      </c>
      <c r="G37" s="4" t="s">
        <v>71</v>
      </c>
      <c r="H37" s="4" t="s">
        <v>72</v>
      </c>
      <c r="I37" s="4"/>
      <c r="J37" s="4"/>
      <c r="K37" s="4">
        <v>217</v>
      </c>
      <c r="L37" s="4">
        <v>18</v>
      </c>
      <c r="M37" s="4">
        <v>3</v>
      </c>
      <c r="N37" s="4" t="s">
        <v>3</v>
      </c>
      <c r="O37" s="4">
        <v>2</v>
      </c>
      <c r="P37" s="4"/>
    </row>
    <row r="38" spans="1:16" x14ac:dyDescent="0.2">
      <c r="A38" s="4">
        <v>50</v>
      </c>
      <c r="B38" s="4">
        <v>0</v>
      </c>
      <c r="C38" s="4">
        <v>0</v>
      </c>
      <c r="D38" s="4">
        <v>1</v>
      </c>
      <c r="E38" s="4">
        <v>230</v>
      </c>
      <c r="F38" s="4">
        <v>0</v>
      </c>
      <c r="G38" s="4" t="s">
        <v>73</v>
      </c>
      <c r="H38" s="4" t="s">
        <v>74</v>
      </c>
      <c r="I38" s="4"/>
      <c r="J38" s="4"/>
      <c r="K38" s="4">
        <v>230</v>
      </c>
      <c r="L38" s="4">
        <v>19</v>
      </c>
      <c r="M38" s="4">
        <v>3</v>
      </c>
      <c r="N38" s="4" t="s">
        <v>3</v>
      </c>
      <c r="O38" s="4">
        <v>2</v>
      </c>
      <c r="P38" s="4"/>
    </row>
    <row r="39" spans="1:16" x14ac:dyDescent="0.2">
      <c r="A39" s="4">
        <v>50</v>
      </c>
      <c r="B39" s="4">
        <v>0</v>
      </c>
      <c r="C39" s="4">
        <v>0</v>
      </c>
      <c r="D39" s="4">
        <v>1</v>
      </c>
      <c r="E39" s="4">
        <v>206</v>
      </c>
      <c r="F39" s="4">
        <v>0</v>
      </c>
      <c r="G39" s="4" t="s">
        <v>75</v>
      </c>
      <c r="H39" s="4" t="s">
        <v>76</v>
      </c>
      <c r="I39" s="4"/>
      <c r="J39" s="4"/>
      <c r="K39" s="4">
        <v>206</v>
      </c>
      <c r="L39" s="4">
        <v>20</v>
      </c>
      <c r="M39" s="4">
        <v>3</v>
      </c>
      <c r="N39" s="4" t="s">
        <v>3</v>
      </c>
      <c r="O39" s="4">
        <v>2</v>
      </c>
      <c r="P39" s="4"/>
    </row>
    <row r="40" spans="1:16" x14ac:dyDescent="0.2">
      <c r="A40" s="4">
        <v>50</v>
      </c>
      <c r="B40" s="4">
        <v>0</v>
      </c>
      <c r="C40" s="4">
        <v>0</v>
      </c>
      <c r="D40" s="4">
        <v>1</v>
      </c>
      <c r="E40" s="4">
        <v>207</v>
      </c>
      <c r="F40" s="4">
        <v>1.2311045999999999</v>
      </c>
      <c r="G40" s="4" t="s">
        <v>77</v>
      </c>
      <c r="H40" s="4" t="s">
        <v>78</v>
      </c>
      <c r="I40" s="4"/>
      <c r="J40" s="4"/>
      <c r="K40" s="4">
        <v>207</v>
      </c>
      <c r="L40" s="4">
        <v>21</v>
      </c>
      <c r="M40" s="4">
        <v>3</v>
      </c>
      <c r="N40" s="4" t="s">
        <v>3</v>
      </c>
      <c r="O40" s="4">
        <v>-1</v>
      </c>
      <c r="P40" s="4"/>
    </row>
    <row r="41" spans="1:16" x14ac:dyDescent="0.2">
      <c r="A41" s="4">
        <v>50</v>
      </c>
      <c r="B41" s="4">
        <v>0</v>
      </c>
      <c r="C41" s="4">
        <v>0</v>
      </c>
      <c r="D41" s="4">
        <v>1</v>
      </c>
      <c r="E41" s="4">
        <v>208</v>
      </c>
      <c r="F41" s="4">
        <v>0</v>
      </c>
      <c r="G41" s="4" t="s">
        <v>79</v>
      </c>
      <c r="H41" s="4" t="s">
        <v>80</v>
      </c>
      <c r="I41" s="4"/>
      <c r="J41" s="4"/>
      <c r="K41" s="4">
        <v>208</v>
      </c>
      <c r="L41" s="4">
        <v>22</v>
      </c>
      <c r="M41" s="4">
        <v>3</v>
      </c>
      <c r="N41" s="4" t="s">
        <v>3</v>
      </c>
      <c r="O41" s="4">
        <v>-1</v>
      </c>
      <c r="P41" s="4"/>
    </row>
    <row r="42" spans="1:16" x14ac:dyDescent="0.2">
      <c r="A42" s="4">
        <v>50</v>
      </c>
      <c r="B42" s="4">
        <v>0</v>
      </c>
      <c r="C42" s="4">
        <v>0</v>
      </c>
      <c r="D42" s="4">
        <v>1</v>
      </c>
      <c r="E42" s="4">
        <v>209</v>
      </c>
      <c r="F42" s="4">
        <v>0</v>
      </c>
      <c r="G42" s="4" t="s">
        <v>81</v>
      </c>
      <c r="H42" s="4" t="s">
        <v>82</v>
      </c>
      <c r="I42" s="4"/>
      <c r="J42" s="4"/>
      <c r="K42" s="4">
        <v>209</v>
      </c>
      <c r="L42" s="4">
        <v>23</v>
      </c>
      <c r="M42" s="4">
        <v>3</v>
      </c>
      <c r="N42" s="4" t="s">
        <v>3</v>
      </c>
      <c r="O42" s="4">
        <v>2</v>
      </c>
      <c r="P42" s="4"/>
    </row>
    <row r="43" spans="1:16" x14ac:dyDescent="0.2">
      <c r="A43" s="4">
        <v>50</v>
      </c>
      <c r="B43" s="4">
        <v>0</v>
      </c>
      <c r="C43" s="4">
        <v>0</v>
      </c>
      <c r="D43" s="4">
        <v>1</v>
      </c>
      <c r="E43" s="4">
        <v>233</v>
      </c>
      <c r="F43" s="4">
        <v>0</v>
      </c>
      <c r="G43" s="4" t="s">
        <v>83</v>
      </c>
      <c r="H43" s="4" t="s">
        <v>84</v>
      </c>
      <c r="I43" s="4"/>
      <c r="J43" s="4"/>
      <c r="K43" s="4">
        <v>233</v>
      </c>
      <c r="L43" s="4">
        <v>24</v>
      </c>
      <c r="M43" s="4">
        <v>3</v>
      </c>
      <c r="N43" s="4" t="s">
        <v>3</v>
      </c>
      <c r="O43" s="4">
        <v>2</v>
      </c>
      <c r="P43" s="4"/>
    </row>
    <row r="44" spans="1:16" x14ac:dyDescent="0.2">
      <c r="A44" s="4">
        <v>50</v>
      </c>
      <c r="B44" s="4">
        <v>0</v>
      </c>
      <c r="C44" s="4">
        <v>0</v>
      </c>
      <c r="D44" s="4">
        <v>1</v>
      </c>
      <c r="E44" s="4">
        <v>210</v>
      </c>
      <c r="F44" s="4">
        <v>651.34</v>
      </c>
      <c r="G44" s="4" t="s">
        <v>85</v>
      </c>
      <c r="H44" s="4" t="s">
        <v>86</v>
      </c>
      <c r="I44" s="4"/>
      <c r="J44" s="4"/>
      <c r="K44" s="4">
        <v>210</v>
      </c>
      <c r="L44" s="4">
        <v>25</v>
      </c>
      <c r="M44" s="4">
        <v>3</v>
      </c>
      <c r="N44" s="4" t="s">
        <v>3</v>
      </c>
      <c r="O44" s="4">
        <v>2</v>
      </c>
      <c r="P44" s="4"/>
    </row>
    <row r="45" spans="1:16" x14ac:dyDescent="0.2">
      <c r="A45" s="4">
        <v>50</v>
      </c>
      <c r="B45" s="4">
        <v>0</v>
      </c>
      <c r="C45" s="4">
        <v>0</v>
      </c>
      <c r="D45" s="4">
        <v>1</v>
      </c>
      <c r="E45" s="4">
        <v>211</v>
      </c>
      <c r="F45" s="4">
        <v>304.43</v>
      </c>
      <c r="G45" s="4" t="s">
        <v>87</v>
      </c>
      <c r="H45" s="4" t="s">
        <v>88</v>
      </c>
      <c r="I45" s="4"/>
      <c r="J45" s="4"/>
      <c r="K45" s="4">
        <v>211</v>
      </c>
      <c r="L45" s="4">
        <v>26</v>
      </c>
      <c r="M45" s="4">
        <v>3</v>
      </c>
      <c r="N45" s="4" t="s">
        <v>3</v>
      </c>
      <c r="O45" s="4">
        <v>2</v>
      </c>
      <c r="P45" s="4"/>
    </row>
    <row r="46" spans="1:16" x14ac:dyDescent="0.2">
      <c r="A46" s="4">
        <v>50</v>
      </c>
      <c r="B46" s="4">
        <v>0</v>
      </c>
      <c r="C46" s="4">
        <v>0</v>
      </c>
      <c r="D46" s="4">
        <v>1</v>
      </c>
      <c r="E46" s="4">
        <v>224</v>
      </c>
      <c r="F46" s="4">
        <v>1770.97</v>
      </c>
      <c r="G46" s="4" t="s">
        <v>89</v>
      </c>
      <c r="H46" s="4" t="s">
        <v>90</v>
      </c>
      <c r="I46" s="4"/>
      <c r="J46" s="4"/>
      <c r="K46" s="4">
        <v>224</v>
      </c>
      <c r="L46" s="4">
        <v>27</v>
      </c>
      <c r="M46" s="4">
        <v>3</v>
      </c>
      <c r="N46" s="4" t="s">
        <v>3</v>
      </c>
      <c r="O46" s="4">
        <v>2</v>
      </c>
      <c r="P46" s="4"/>
    </row>
    <row r="48" spans="1:16" x14ac:dyDescent="0.2">
      <c r="A48">
        <v>-1</v>
      </c>
    </row>
    <row r="51" spans="1:50" x14ac:dyDescent="0.2">
      <c r="A51" s="3">
        <v>75</v>
      </c>
      <c r="B51" s="3" t="s">
        <v>95</v>
      </c>
      <c r="C51" s="3">
        <v>2025</v>
      </c>
      <c r="D51" s="3">
        <v>0</v>
      </c>
      <c r="E51" s="3">
        <v>1</v>
      </c>
      <c r="F51" s="3"/>
      <c r="G51" s="3">
        <v>0</v>
      </c>
      <c r="H51" s="3">
        <v>2</v>
      </c>
      <c r="I51" s="3">
        <v>1</v>
      </c>
      <c r="J51" s="3">
        <v>1</v>
      </c>
      <c r="K51" s="3">
        <v>95</v>
      </c>
      <c r="L51" s="3">
        <v>65</v>
      </c>
      <c r="M51" s="3">
        <v>0</v>
      </c>
      <c r="N51" s="3">
        <v>59529827</v>
      </c>
      <c r="O51" s="3">
        <v>1</v>
      </c>
    </row>
    <row r="52" spans="1:50" x14ac:dyDescent="0.2">
      <c r="A52" s="5">
        <v>1</v>
      </c>
      <c r="B52" s="5" t="s">
        <v>96</v>
      </c>
      <c r="C52" s="5" t="s">
        <v>97</v>
      </c>
      <c r="D52" s="5">
        <v>2025</v>
      </c>
      <c r="E52" s="5">
        <v>1</v>
      </c>
      <c r="F52" s="5">
        <v>1</v>
      </c>
      <c r="G52" s="5">
        <v>1</v>
      </c>
      <c r="H52" s="5">
        <v>0</v>
      </c>
      <c r="I52" s="5">
        <v>2</v>
      </c>
      <c r="J52" s="5">
        <v>1</v>
      </c>
      <c r="K52" s="5">
        <v>1</v>
      </c>
      <c r="L52" s="5">
        <v>1</v>
      </c>
      <c r="M52" s="5">
        <v>1</v>
      </c>
      <c r="N52" s="5">
        <v>1</v>
      </c>
      <c r="O52" s="5">
        <v>1</v>
      </c>
      <c r="P52" s="5">
        <v>1</v>
      </c>
      <c r="Q52" s="5">
        <v>1</v>
      </c>
      <c r="R52" s="5" t="s">
        <v>3</v>
      </c>
      <c r="S52" s="5" t="s">
        <v>3</v>
      </c>
      <c r="T52" s="5" t="s">
        <v>3</v>
      </c>
      <c r="U52" s="5" t="s">
        <v>3</v>
      </c>
      <c r="V52" s="5" t="s">
        <v>3</v>
      </c>
      <c r="W52" s="5" t="s">
        <v>3</v>
      </c>
      <c r="X52" s="5" t="s">
        <v>3</v>
      </c>
      <c r="Y52" s="5" t="s">
        <v>3</v>
      </c>
      <c r="Z52" s="5" t="s">
        <v>3</v>
      </c>
      <c r="AA52" s="5" t="s">
        <v>98</v>
      </c>
      <c r="AB52" s="5"/>
      <c r="AC52" s="5"/>
      <c r="AD52" s="5"/>
      <c r="AE52" s="5"/>
      <c r="AF52" s="5"/>
      <c r="AG52" s="5"/>
      <c r="AH52" s="5"/>
      <c r="AI52" s="5"/>
      <c r="AJ52" s="5"/>
      <c r="AK52" s="5"/>
      <c r="AL52" s="5"/>
      <c r="AM52" s="5"/>
      <c r="AN52" s="5">
        <v>59529828</v>
      </c>
      <c r="AO52" s="5"/>
      <c r="AP52" s="5"/>
      <c r="AQ52" s="5"/>
      <c r="AR52" s="5"/>
      <c r="AS52" s="5"/>
      <c r="AT52" s="5"/>
      <c r="AU52" s="5"/>
      <c r="AV52" s="5"/>
      <c r="AW52" s="5"/>
      <c r="AX52" s="5"/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69B7564-1D88-4F59-83B6-D775FBFF9F89}">
  <dimension ref="A1:DO1"/>
  <sheetViews>
    <sheetView workbookViewId="0"/>
  </sheetViews>
  <sheetFormatPr defaultColWidth="9.140625" defaultRowHeight="12.75" x14ac:dyDescent="0.2"/>
  <cols>
    <col min="1" max="256" width="9.140625" customWidth="1"/>
  </cols>
  <sheetData>
    <row r="1" spans="1:119" x14ac:dyDescent="0.2">
      <c r="A1">
        <f>ROW(Source!A29)</f>
        <v>29</v>
      </c>
      <c r="B1">
        <v>59529827</v>
      </c>
      <c r="C1">
        <v>59530019</v>
      </c>
      <c r="D1">
        <v>30515951</v>
      </c>
      <c r="E1">
        <v>30515945</v>
      </c>
      <c r="F1">
        <v>1</v>
      </c>
      <c r="G1">
        <v>30515945</v>
      </c>
      <c r="H1">
        <v>1</v>
      </c>
      <c r="I1" t="s">
        <v>100</v>
      </c>
      <c r="J1" t="s">
        <v>3</v>
      </c>
      <c r="K1" t="s">
        <v>101</v>
      </c>
      <c r="L1">
        <v>1191</v>
      </c>
      <c r="N1">
        <v>1013</v>
      </c>
      <c r="O1" t="s">
        <v>102</v>
      </c>
      <c r="P1" t="s">
        <v>102</v>
      </c>
      <c r="Q1">
        <v>1</v>
      </c>
      <c r="W1">
        <v>0</v>
      </c>
      <c r="X1">
        <v>476480486</v>
      </c>
      <c r="Y1">
        <f>(AT1*0.3)</f>
        <v>2.1419999999999999</v>
      </c>
      <c r="AA1">
        <v>0</v>
      </c>
      <c r="AB1">
        <v>0</v>
      </c>
      <c r="AC1">
        <v>0</v>
      </c>
      <c r="AD1">
        <v>0</v>
      </c>
      <c r="AE1">
        <v>0</v>
      </c>
      <c r="AF1">
        <v>0</v>
      </c>
      <c r="AG1">
        <v>0</v>
      </c>
      <c r="AH1">
        <v>0</v>
      </c>
      <c r="AI1">
        <v>1</v>
      </c>
      <c r="AJ1">
        <v>1</v>
      </c>
      <c r="AK1">
        <v>1</v>
      </c>
      <c r="AL1">
        <v>1</v>
      </c>
      <c r="AM1">
        <v>-2</v>
      </c>
      <c r="AN1">
        <v>0</v>
      </c>
      <c r="AO1">
        <v>1</v>
      </c>
      <c r="AP1">
        <v>1</v>
      </c>
      <c r="AQ1">
        <v>0</v>
      </c>
      <c r="AR1">
        <v>0</v>
      </c>
      <c r="AS1" t="s">
        <v>3</v>
      </c>
      <c r="AT1">
        <v>7.14</v>
      </c>
      <c r="AU1" t="s">
        <v>27</v>
      </c>
      <c r="AV1">
        <v>1</v>
      </c>
      <c r="AW1">
        <v>1</v>
      </c>
      <c r="AX1">
        <v>-1</v>
      </c>
      <c r="AY1">
        <v>0</v>
      </c>
      <c r="AZ1">
        <v>0</v>
      </c>
      <c r="BA1" t="s">
        <v>3</v>
      </c>
      <c r="BB1">
        <v>0</v>
      </c>
      <c r="BC1">
        <v>0</v>
      </c>
      <c r="BD1">
        <v>0</v>
      </c>
      <c r="BE1">
        <v>0</v>
      </c>
      <c r="BF1">
        <v>0</v>
      </c>
      <c r="BG1">
        <v>0</v>
      </c>
      <c r="BH1">
        <v>0</v>
      </c>
      <c r="BI1">
        <v>0</v>
      </c>
      <c r="BJ1">
        <v>0</v>
      </c>
      <c r="BK1">
        <v>0</v>
      </c>
      <c r="BL1">
        <v>0</v>
      </c>
      <c r="BM1">
        <v>0</v>
      </c>
      <c r="BN1">
        <v>0</v>
      </c>
      <c r="BO1">
        <v>0</v>
      </c>
      <c r="BP1">
        <v>0</v>
      </c>
      <c r="BQ1">
        <v>0</v>
      </c>
      <c r="BR1">
        <v>0</v>
      </c>
      <c r="BS1">
        <v>0</v>
      </c>
      <c r="BT1">
        <v>0</v>
      </c>
      <c r="BU1">
        <v>0</v>
      </c>
      <c r="BV1">
        <v>0</v>
      </c>
      <c r="BW1">
        <v>0</v>
      </c>
      <c r="CU1">
        <f>ROUND(AT1*Source!I29*AH1*AL1,2)</f>
        <v>0</v>
      </c>
      <c r="CV1">
        <f>ROUND(Y1*Source!I29,9)</f>
        <v>0.64259999999999995</v>
      </c>
      <c r="CW1">
        <v>0</v>
      </c>
      <c r="CX1">
        <f>ROUND(Y1*Source!I29,9)</f>
        <v>0.64259999999999995</v>
      </c>
      <c r="CY1">
        <f>AD1</f>
        <v>0</v>
      </c>
      <c r="CZ1">
        <f>AH1</f>
        <v>0</v>
      </c>
      <c r="DA1">
        <f>AL1</f>
        <v>1</v>
      </c>
      <c r="DB1">
        <f>ROUND((ROUND(AT1*CZ1,2)*0.3),6)</f>
        <v>0</v>
      </c>
      <c r="DC1">
        <f>ROUND((ROUND(AT1*AG1,2)*0.3),6)</f>
        <v>0</v>
      </c>
      <c r="DD1" t="s">
        <v>3</v>
      </c>
      <c r="DE1" t="s">
        <v>3</v>
      </c>
      <c r="DF1">
        <f>ROUND(ROUND(AE1,2)*CX1,2)</f>
        <v>0</v>
      </c>
      <c r="DG1">
        <f>ROUND(ROUND(AF1,2)*CX1,2)</f>
        <v>0</v>
      </c>
      <c r="DH1">
        <f>ROUND(ROUND(AG1,2)*CX1,2)</f>
        <v>0</v>
      </c>
      <c r="DI1">
        <f>ROUND(ROUND(AH1,2)*CX1,2)</f>
        <v>0</v>
      </c>
      <c r="DJ1">
        <f>DI1</f>
        <v>0</v>
      </c>
      <c r="DK1">
        <v>0</v>
      </c>
      <c r="DL1" t="s">
        <v>3</v>
      </c>
      <c r="DM1">
        <v>0</v>
      </c>
      <c r="DN1" t="s">
        <v>3</v>
      </c>
      <c r="DO1">
        <v>0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325678E-4463-4FE2-8E37-E5C662BABF19}">
  <dimension ref="A1"/>
  <sheetViews>
    <sheetView workbookViewId="0"/>
  </sheetViews>
  <sheetFormatPr defaultColWidth="9.140625" defaultRowHeight="12.75" x14ac:dyDescent="0.2"/>
  <cols>
    <col min="1" max="256" width="9.140625" customWidth="1"/>
  </cols>
  <sheetData/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A7D7437-9F47-4E6C-B867-40A49DB38222}">
  <dimension ref="A1:U2"/>
  <sheetViews>
    <sheetView workbookViewId="0"/>
  </sheetViews>
  <sheetFormatPr defaultColWidth="9.140625" defaultRowHeight="12.75" x14ac:dyDescent="0.2"/>
  <cols>
    <col min="1" max="256" width="9.140625" customWidth="1"/>
  </cols>
  <sheetData>
    <row r="1" spans="1:21" x14ac:dyDescent="0.2">
      <c r="A1">
        <v>28</v>
      </c>
      <c r="B1">
        <v>1</v>
      </c>
      <c r="C1" t="s">
        <v>3</v>
      </c>
      <c r="D1" t="s">
        <v>26</v>
      </c>
      <c r="E1" t="s">
        <v>27</v>
      </c>
      <c r="F1" t="s">
        <v>27</v>
      </c>
      <c r="G1" t="s">
        <v>27</v>
      </c>
      <c r="H1" t="s">
        <v>3</v>
      </c>
      <c r="I1" t="s">
        <v>27</v>
      </c>
      <c r="J1" t="s">
        <v>27</v>
      </c>
      <c r="K1" t="s">
        <v>3</v>
      </c>
      <c r="L1" t="s">
        <v>3</v>
      </c>
      <c r="M1" t="s">
        <v>3</v>
      </c>
      <c r="N1" t="s">
        <v>26</v>
      </c>
      <c r="O1" t="s">
        <v>27</v>
      </c>
      <c r="P1" t="s">
        <v>3</v>
      </c>
      <c r="Q1" t="s">
        <v>3</v>
      </c>
      <c r="R1" t="s">
        <v>3</v>
      </c>
      <c r="S1" t="s">
        <v>103</v>
      </c>
      <c r="T1" t="s">
        <v>104</v>
      </c>
      <c r="U1" t="s">
        <v>105</v>
      </c>
    </row>
    <row r="2" spans="1:21" x14ac:dyDescent="0.2">
      <c r="A2">
        <v>29</v>
      </c>
      <c r="B2">
        <v>1</v>
      </c>
      <c r="C2" t="s">
        <v>3</v>
      </c>
      <c r="D2" t="s">
        <v>26</v>
      </c>
      <c r="E2" t="s">
        <v>27</v>
      </c>
      <c r="F2" t="s">
        <v>27</v>
      </c>
      <c r="G2" t="s">
        <v>27</v>
      </c>
      <c r="H2" t="s">
        <v>3</v>
      </c>
      <c r="I2" t="s">
        <v>27</v>
      </c>
      <c r="J2" t="s">
        <v>27</v>
      </c>
      <c r="K2" t="s">
        <v>3</v>
      </c>
      <c r="L2" t="s">
        <v>3</v>
      </c>
      <c r="M2" t="s">
        <v>3</v>
      </c>
      <c r="N2" t="s">
        <v>26</v>
      </c>
      <c r="O2" t="s">
        <v>27</v>
      </c>
      <c r="P2" t="s">
        <v>3</v>
      </c>
      <c r="Q2" t="s">
        <v>3</v>
      </c>
      <c r="R2" t="s">
        <v>3</v>
      </c>
      <c r="S2" t="s">
        <v>103</v>
      </c>
      <c r="T2" t="s">
        <v>104</v>
      </c>
      <c r="U2" t="s">
        <v>105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4460869-9FBD-42C0-98AD-987805610422}">
  <dimension ref="A1:CY12"/>
  <sheetViews>
    <sheetView workbookViewId="0"/>
  </sheetViews>
  <sheetFormatPr defaultColWidth="9.140625" defaultRowHeight="12.75" x14ac:dyDescent="0.2"/>
  <cols>
    <col min="1" max="256" width="9.140625" customWidth="1"/>
  </cols>
  <sheetData>
    <row r="1" spans="1:103" x14ac:dyDescent="0.2">
      <c r="A1">
        <v>0</v>
      </c>
      <c r="B1" t="s">
        <v>0</v>
      </c>
      <c r="D1" t="s">
        <v>1</v>
      </c>
      <c r="F1">
        <v>0</v>
      </c>
      <c r="G1">
        <v>0</v>
      </c>
      <c r="H1">
        <v>0</v>
      </c>
      <c r="I1" t="s">
        <v>2</v>
      </c>
      <c r="J1" t="s">
        <v>3</v>
      </c>
      <c r="K1">
        <v>1</v>
      </c>
      <c r="L1">
        <v>59822</v>
      </c>
      <c r="M1">
        <v>10</v>
      </c>
      <c r="N1">
        <v>11</v>
      </c>
      <c r="O1">
        <v>12</v>
      </c>
      <c r="P1">
        <v>0</v>
      </c>
      <c r="Q1">
        <v>0</v>
      </c>
    </row>
    <row r="12" spans="1:103" x14ac:dyDescent="0.2">
      <c r="F12" t="str">
        <f>Source!F12</f>
        <v>08-01-10</v>
      </c>
      <c r="G12" t="str">
        <f>Source!G12</f>
        <v>08-01-10 Демонтаж КЛ-10 кВ в КТПН</v>
      </c>
      <c r="AB12" t="s">
        <v>3</v>
      </c>
      <c r="AC12" t="s">
        <v>3</v>
      </c>
      <c r="AD12" t="s">
        <v>3</v>
      </c>
      <c r="AE12" t="s">
        <v>3</v>
      </c>
      <c r="AH12" t="s">
        <v>3</v>
      </c>
      <c r="AI12" t="s">
        <v>3</v>
      </c>
      <c r="CY12">
        <f>Source!CY12</f>
        <v>0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2</vt:i4>
      </vt:variant>
    </vt:vector>
  </HeadingPairs>
  <TitlesOfParts>
    <vt:vector size="9" baseType="lpstr">
      <vt:lpstr>Смета по ТСН-2001(с доп.43</vt:lpstr>
      <vt:lpstr>Source</vt:lpstr>
      <vt:lpstr>SourceObSm</vt:lpstr>
      <vt:lpstr>SmtRes</vt:lpstr>
      <vt:lpstr>EtalonRes</vt:lpstr>
      <vt:lpstr>SrcPoprs</vt:lpstr>
      <vt:lpstr>SrcKA</vt:lpstr>
      <vt:lpstr>'Смета по ТСН-2001(с доп.43'!Заголовки_для_печати</vt:lpstr>
      <vt:lpstr>'Смета по ТСН-2001(с доп.43'!Область_печати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Екатерина Шевченко</cp:lastModifiedBy>
  <dcterms:created xsi:type="dcterms:W3CDTF">2025-05-12T13:09:04Z</dcterms:created>
  <dcterms:modified xsi:type="dcterms:W3CDTF">2025-05-12T13:11:40Z</dcterms:modified>
</cp:coreProperties>
</file>